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E DRIVE\krishna\ATP FY 2026-27\statements A3 prints\"/>
    </mc:Choice>
  </mc:AlternateContent>
  <bookViews>
    <workbookView xWindow="0" yWindow="0" windowWidth="15360" windowHeight="7125"/>
  </bookViews>
  <sheets>
    <sheet name="ARR 25-26" sheetId="2" r:id="rId1"/>
    <sheet name="Financial Abstract"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123Graph_AAGRL" hidden="1">'[1]Sec-5a'!$C$3:$C$31</definedName>
    <definedName name="__123Graph_AAGRLPUMP" hidden="1">'[2]agl-pump-sets'!$C$8:$C$31</definedName>
    <definedName name="__123Graph_AChart2" hidden="1">'[1]Sec-1a'!$C$5:$C$42</definedName>
    <definedName name="__123Graph_AENERGY" hidden="1">'[2]EG-02-03'!$F$6:$F$36</definedName>
    <definedName name="__123Graph_AGROSS" hidden="1">'[1]Sec-8d'!$C$14:$C$39</definedName>
    <definedName name="__123Graph_AGROWTH" hidden="1">'[1]Sec-1a'!$C$5:$C$41</definedName>
    <definedName name="__123Graph_AIND_PUMPA" hidden="1">'[3]pump-sets(AI)'!$C$6:$C$31</definedName>
    <definedName name="__123Graph_AINSTAL" localSheetId="0" hidden="1">'[4]installes-capacity'!#REF!</definedName>
    <definedName name="__123Graph_AINSTAL" localSheetId="1" hidden="1">'[4]installes-capacity'!#REF!</definedName>
    <definedName name="__123Graph_AINSTAL" hidden="1">'[4]installes-capacity'!#REF!</definedName>
    <definedName name="__123Graph_AIRRI" hidden="1">'[3]pump-sets(AI)'!$C$41:$C$61</definedName>
    <definedName name="__123Graph_AIRRIA" hidden="1">'[3]pump-sets(AI)'!$C$41:$C$61</definedName>
    <definedName name="__123Graph_ALENGTH" hidden="1">'[1]Sec-3a'!$C$6:$C$31</definedName>
    <definedName name="__123Graph_ALOAD" hidden="1">'[1]Sec-1b'!$B$11:$B$34</definedName>
    <definedName name="__123Graph_APATTERN" hidden="1">'[1]Sec-1c'!$B$10:$B$22</definedName>
    <definedName name="__123Graph_APERCAP" hidden="1">'[5]per-capita'!$C$8:$C$36</definedName>
    <definedName name="__123Graph_APURCHASE" hidden="1">'[1]Sec-1c'!$F$7:$F$12</definedName>
    <definedName name="__123Graph_ARESOUR" hidden="1">'[1]Sec-8c'!$C$5:$C$8</definedName>
    <definedName name="__123Graph_ATOWNS" hidden="1">'[4]towns&amp;villages'!$D$9:$D$33</definedName>
    <definedName name="__123Graph_B" hidden="1">[4]EG!$B$6:$B$36</definedName>
    <definedName name="__123Graph_BChart2" hidden="1">'[1]Sec-1a'!$B$5:$B$42</definedName>
    <definedName name="__123Graph_BENERGY" hidden="1">'[2]EG-02-03'!$B$6:$B$36</definedName>
    <definedName name="__123Graph_BGROSS" hidden="1">'[1]Sec-8d'!$D$5:$D$27</definedName>
    <definedName name="__123Graph_BGROWTH" hidden="1">'[1]Sec-1a'!$B$5:$B$41</definedName>
    <definedName name="__123Graph_BINSTAL" localSheetId="0" hidden="1">'[4]installes-capacity'!#REF!</definedName>
    <definedName name="__123Graph_BINSTAL" localSheetId="1" hidden="1">'[4]installes-capacity'!#REF!</definedName>
    <definedName name="__123Graph_BINSTAL" hidden="1">'[4]installes-capacity'!#REF!</definedName>
    <definedName name="__123Graph_BPATTERN" hidden="1">'[1]Sec-1c'!$D$9:$D$22</definedName>
    <definedName name="__123Graph_BPURCHASE" hidden="1">'[1]Sec-1c'!$H$7:$H$13</definedName>
    <definedName name="__123Graph_BSYSTEM" hidden="1">[6]A!$B$4:$B$15</definedName>
    <definedName name="__123Graph_BTOWNS" hidden="1">'[4]towns&amp;villages'!$C$9:$C$33</definedName>
    <definedName name="__123Graph_CENERGY" hidden="1">'[2]EG-02-03'!$C$6:$C$36</definedName>
    <definedName name="__123Graph_CINSTAL" localSheetId="0" hidden="1">'[4]installes-capacity'!#REF!</definedName>
    <definedName name="__123Graph_CINSTAL" localSheetId="1" hidden="1">'[4]installes-capacity'!#REF!</definedName>
    <definedName name="__123Graph_CINSTAL" hidden="1">'[4]installes-capacity'!#REF!</definedName>
    <definedName name="__123Graph_CPATTERN" hidden="1">'[1]Sec-1c'!$D$9:$D$9</definedName>
    <definedName name="__123Graph_CPURCHASE" hidden="1">'[1]Sec-1c'!$D$9:$D$9</definedName>
    <definedName name="__123Graph_CSYSTEM" hidden="1">[6]A!$C$4:$C$15</definedName>
    <definedName name="__123Graph_CTOWNS" hidden="1">'[4]towns&amp;villages'!$E$9:$E$33</definedName>
    <definedName name="__123Graph_DENERGY" hidden="1">'[2]EG-02-03'!$G$6:$G$36</definedName>
    <definedName name="__123Graph_DINSTAL" localSheetId="0" hidden="1">'[4]installes-capacity'!#REF!</definedName>
    <definedName name="__123Graph_DINSTAL" localSheetId="1" hidden="1">'[4]installes-capacity'!#REF!</definedName>
    <definedName name="__123Graph_DINSTAL" hidden="1">'[4]installes-capacity'!#REF!</definedName>
    <definedName name="__123Graph_LBL_A" hidden="1">'[5]per-capita'!$C$8:$C$36</definedName>
    <definedName name="__123Graph_LBL_APERCAP" hidden="1">'[5]per-capita'!$C$8:$C$36</definedName>
    <definedName name="__123Graph_X" hidden="1">'[1]Sec-1a'!$A$5:$A$41</definedName>
    <definedName name="__123Graph_XAGRL" hidden="1">'[1]Sec-5a'!$B$3:$B$31</definedName>
    <definedName name="__123Graph_XAGRLPUMP" hidden="1">'[2]agl-pump-sets'!$B$8:$B$31</definedName>
    <definedName name="__123Graph_XChart2" hidden="1">'[1]Sec-1a'!$A$5:$A$42</definedName>
    <definedName name="__123Graph_XCurrent" hidden="1">'[1]Sec-1a'!$A$5:$A$41</definedName>
    <definedName name="__123Graph_XENERGY" hidden="1">'[2]EG-02-03'!$A$6:$A$36</definedName>
    <definedName name="__123Graph_XGROSS" hidden="1">'[1]Sec-8d'!$B$14:$B$39</definedName>
    <definedName name="__123Graph_XGROWTH" hidden="1">'[1]Sec-1a'!$A$5:$A$41</definedName>
    <definedName name="__123Graph_XIND_PUMPA" hidden="1">'[3]pump-sets(AI)'!$B$6:$B$31</definedName>
    <definedName name="__123Graph_XINSTAL" localSheetId="0" hidden="1">'[4]installes-capacity'!#REF!</definedName>
    <definedName name="__123Graph_XINSTAL" localSheetId="1" hidden="1">'[4]installes-capacity'!#REF!</definedName>
    <definedName name="__123Graph_XINSTAL" hidden="1">'[4]installes-capacity'!#REF!</definedName>
    <definedName name="__123Graph_XIRRI" hidden="1">'[3]pump-sets(AI)'!$B$41:$B$61</definedName>
    <definedName name="__123Graph_XIRRIA" hidden="1">'[3]pump-sets(AI)'!$B$41:$B$61</definedName>
    <definedName name="__123Graph_XLENGTH" hidden="1">'[1]Sec-3a'!$B$6:$B$31</definedName>
    <definedName name="__123Graph_XLOAD" hidden="1">'[1]Sec-1b'!$A$11:$A$34</definedName>
    <definedName name="__123Graph_XPERCAP" hidden="1">'[5]per-capita'!$B$8:$B$40</definedName>
    <definedName name="__123Graph_XRESOUR" hidden="1">'[1]Sec-8c'!$B$5:$B$8</definedName>
    <definedName name="__123Graph_XSYSTEM" hidden="1">[6]A!$A$4:$A$15</definedName>
    <definedName name="__123Graph_XTOWNS" hidden="1">'[4]towns&amp;villages'!$B$9:$B$33</definedName>
    <definedName name="__B1" localSheetId="0" hidden="1">{"pl_t&amp;d",#N/A,FALSE,"p&amp;l_t&amp;D_01_02 (2)"}</definedName>
    <definedName name="__B1" localSheetId="1" hidden="1">{"pl_t&amp;d",#N/A,FALSE,"p&amp;l_t&amp;D_01_02 (2)"}</definedName>
    <definedName name="__B1" hidden="1">{"pl_t&amp;d",#N/A,FALSE,"p&amp;l_t&amp;D_01_02 (2)"}</definedName>
    <definedName name="__dem2" localSheetId="0" hidden="1">{"pl_t&amp;d",#N/A,FALSE,"p&amp;l_t&amp;D_01_02 (2)"}</definedName>
    <definedName name="__dem2" localSheetId="1" hidden="1">{"pl_t&amp;d",#N/A,FALSE,"p&amp;l_t&amp;D_01_02 (2)"}</definedName>
    <definedName name="__dem2" hidden="1">{"pl_t&amp;d",#N/A,FALSE,"p&amp;l_t&amp;D_01_02 (2)"}</definedName>
    <definedName name="__fin2" localSheetId="0" hidden="1">{"pl_t&amp;d",#N/A,FALSE,"p&amp;l_t&amp;D_01_02 (2)"}</definedName>
    <definedName name="__fin2" localSheetId="1" hidden="1">{"pl_t&amp;d",#N/A,FALSE,"p&amp;l_t&amp;D_01_02 (2)"}</definedName>
    <definedName name="__fin2" hidden="1">{"pl_t&amp;d",#N/A,FALSE,"p&amp;l_t&amp;D_01_02 (2)"}</definedName>
    <definedName name="__j3" localSheetId="0" hidden="1">{"pl_t&amp;d",#N/A,FALSE,"p&amp;l_t&amp;D_01_02 (2)"}</definedName>
    <definedName name="__j3" localSheetId="1" hidden="1">{"pl_t&amp;d",#N/A,FALSE,"p&amp;l_t&amp;D_01_02 (2)"}</definedName>
    <definedName name="__j3" hidden="1">{"pl_t&amp;d",#N/A,FALSE,"p&amp;l_t&amp;D_01_02 (2)"}</definedName>
    <definedName name="__j4" localSheetId="0" hidden="1">{"pl_t&amp;d",#N/A,FALSE,"p&amp;l_t&amp;D_01_02 (2)"}</definedName>
    <definedName name="__j4" localSheetId="1" hidden="1">{"pl_t&amp;d",#N/A,FALSE,"p&amp;l_t&amp;D_01_02 (2)"}</definedName>
    <definedName name="__j4" hidden="1">{"pl_t&amp;d",#N/A,FALSE,"p&amp;l_t&amp;D_01_02 (2)"}</definedName>
    <definedName name="__j5" localSheetId="0" hidden="1">{"pl_t&amp;d",#N/A,FALSE,"p&amp;l_t&amp;D_01_02 (2)"}</definedName>
    <definedName name="__j5" localSheetId="1" hidden="1">{"pl_t&amp;d",#N/A,FALSE,"p&amp;l_t&amp;D_01_02 (2)"}</definedName>
    <definedName name="__j5" hidden="1">{"pl_t&amp;d",#N/A,FALSE,"p&amp;l_t&amp;D_01_02 (2)"}</definedName>
    <definedName name="__k1" localSheetId="0" hidden="1">{"pl_t&amp;d",#N/A,FALSE,"p&amp;l_t&amp;D_01_02 (2)"}</definedName>
    <definedName name="__k1" localSheetId="1" hidden="1">{"pl_t&amp;d",#N/A,FALSE,"p&amp;l_t&amp;D_01_02 (2)"}</definedName>
    <definedName name="__k1" hidden="1">{"pl_t&amp;d",#N/A,FALSE,"p&amp;l_t&amp;D_01_02 (2)"}</definedName>
    <definedName name="__new1" localSheetId="0" hidden="1">{"pl_t&amp;d",#N/A,FALSE,"p&amp;l_t&amp;D_01_02 (2)"}</definedName>
    <definedName name="__new1" localSheetId="1" hidden="1">{"pl_t&amp;d",#N/A,FALSE,"p&amp;l_t&amp;D_01_02 (2)"}</definedName>
    <definedName name="__new1" hidden="1">{"pl_t&amp;d",#N/A,FALSE,"p&amp;l_t&amp;D_01_02 (2)"}</definedName>
    <definedName name="__no1" localSheetId="0" hidden="1">{"pl_t&amp;d",#N/A,FALSE,"p&amp;l_t&amp;D_01_02 (2)"}</definedName>
    <definedName name="__no1" localSheetId="1" hidden="1">{"pl_t&amp;d",#N/A,FALSE,"p&amp;l_t&amp;D_01_02 (2)"}</definedName>
    <definedName name="__no1" hidden="1">{"pl_t&amp;d",#N/A,FALSE,"p&amp;l_t&amp;D_01_02 (2)"}</definedName>
    <definedName name="__not1" localSheetId="0" hidden="1">{"pl_t&amp;d",#N/A,FALSE,"p&amp;l_t&amp;D_01_02 (2)"}</definedName>
    <definedName name="__not1" localSheetId="1" hidden="1">{"pl_t&amp;d",#N/A,FALSE,"p&amp;l_t&amp;D_01_02 (2)"}</definedName>
    <definedName name="__not1" hidden="1">{"pl_t&amp;d",#N/A,FALSE,"p&amp;l_t&amp;D_01_02 (2)"}</definedName>
    <definedName name="__p1" localSheetId="0" hidden="1">{"pl_t&amp;d",#N/A,FALSE,"p&amp;l_t&amp;D_01_02 (2)"}</definedName>
    <definedName name="__p1" localSheetId="1" hidden="1">{"pl_t&amp;d",#N/A,FALSE,"p&amp;l_t&amp;D_01_02 (2)"}</definedName>
    <definedName name="__p1" hidden="1">{"pl_t&amp;d",#N/A,FALSE,"p&amp;l_t&amp;D_01_02 (2)"}</definedName>
    <definedName name="__p2" localSheetId="0" hidden="1">{"pl_td_01_02",#N/A,FALSE,"p&amp;l_t&amp;D_01_02 (2)"}</definedName>
    <definedName name="__p2" localSheetId="1" hidden="1">{"pl_td_01_02",#N/A,FALSE,"p&amp;l_t&amp;D_01_02 (2)"}</definedName>
    <definedName name="__p2" hidden="1">{"pl_td_01_02",#N/A,FALSE,"p&amp;l_t&amp;D_01_02 (2)"}</definedName>
    <definedName name="__p3" localSheetId="0" hidden="1">{"pl_t&amp;d",#N/A,FALSE,"p&amp;l_t&amp;D_01_02 (2)"}</definedName>
    <definedName name="__p3" localSheetId="1" hidden="1">{"pl_t&amp;d",#N/A,FALSE,"p&amp;l_t&amp;D_01_02 (2)"}</definedName>
    <definedName name="__p3" hidden="1">{"pl_t&amp;d",#N/A,FALSE,"p&amp;l_t&amp;D_01_02 (2)"}</definedName>
    <definedName name="__p4" localSheetId="0" hidden="1">{"pl_t&amp;d",#N/A,FALSE,"p&amp;l_t&amp;D_01_02 (2)"}</definedName>
    <definedName name="__p4" localSheetId="1" hidden="1">{"pl_t&amp;d",#N/A,FALSE,"p&amp;l_t&amp;D_01_02 (2)"}</definedName>
    <definedName name="__p4" hidden="1">{"pl_t&amp;d",#N/A,FALSE,"p&amp;l_t&amp;D_01_02 (2)"}</definedName>
    <definedName name="__q2" localSheetId="0" hidden="1">{"pl_t&amp;d",#N/A,FALSE,"p&amp;l_t&amp;D_01_02 (2)"}</definedName>
    <definedName name="__q2" localSheetId="1" hidden="1">{"pl_t&amp;d",#N/A,FALSE,"p&amp;l_t&amp;D_01_02 (2)"}</definedName>
    <definedName name="__q2" hidden="1">{"pl_t&amp;d",#N/A,FALSE,"p&amp;l_t&amp;D_01_02 (2)"}</definedName>
    <definedName name="__q3" localSheetId="0" hidden="1">{"pl_t&amp;d",#N/A,FALSE,"p&amp;l_t&amp;D_01_02 (2)"}</definedName>
    <definedName name="__q3" localSheetId="1" hidden="1">{"pl_t&amp;d",#N/A,FALSE,"p&amp;l_t&amp;D_01_02 (2)"}</definedName>
    <definedName name="__q3" hidden="1">{"pl_t&amp;d",#N/A,FALSE,"p&amp;l_t&amp;D_01_02 (2)"}</definedName>
    <definedName name="__s1" localSheetId="0" hidden="1">{"pl_t&amp;d",#N/A,FALSE,"p&amp;l_t&amp;D_01_02 (2)"}</definedName>
    <definedName name="__s1" localSheetId="1" hidden="1">{"pl_t&amp;d",#N/A,FALSE,"p&amp;l_t&amp;D_01_02 (2)"}</definedName>
    <definedName name="__s1" hidden="1">{"pl_t&amp;d",#N/A,FALSE,"p&amp;l_t&amp;D_01_02 (2)"}</definedName>
    <definedName name="__s2" localSheetId="0" hidden="1">{"pl_t&amp;d",#N/A,FALSE,"p&amp;l_t&amp;D_01_02 (2)"}</definedName>
    <definedName name="__s2" localSheetId="1" hidden="1">{"pl_t&amp;d",#N/A,FALSE,"p&amp;l_t&amp;D_01_02 (2)"}</definedName>
    <definedName name="__s2" hidden="1">{"pl_t&amp;d",#N/A,FALSE,"p&amp;l_t&amp;D_01_02 (2)"}</definedName>
    <definedName name="__ums1" localSheetId="0" hidden="1">{"pl_t&amp;d",#N/A,FALSE,"p&amp;l_t&amp;D_01_02 (2)"}</definedName>
    <definedName name="__ums1" localSheetId="1" hidden="1">{"pl_t&amp;d",#N/A,FALSE,"p&amp;l_t&amp;D_01_02 (2)"}</definedName>
    <definedName name="__ums1" hidden="1">{"pl_t&amp;d",#N/A,FALSE,"p&amp;l_t&amp;D_01_02 (2)"}</definedName>
    <definedName name="__vas1" localSheetId="0" hidden="1">{"pl_t&amp;d",#N/A,FALSE,"p&amp;l_t&amp;D_01_02 (2)"}</definedName>
    <definedName name="__vas1" localSheetId="1" hidden="1">{"pl_t&amp;d",#N/A,FALSE,"p&amp;l_t&amp;D_01_02 (2)"}</definedName>
    <definedName name="__vas1" hidden="1">{"pl_t&amp;d",#N/A,FALSE,"p&amp;l_t&amp;D_01_02 (2)"}</definedName>
    <definedName name="__vas2" localSheetId="0" hidden="1">{"pl_t&amp;d",#N/A,FALSE,"p&amp;l_t&amp;D_01_02 (2)"}</definedName>
    <definedName name="__vas2" localSheetId="1" hidden="1">{"pl_t&amp;d",#N/A,FALSE,"p&amp;l_t&amp;D_01_02 (2)"}</definedName>
    <definedName name="__vas2" hidden="1">{"pl_t&amp;d",#N/A,FALSE,"p&amp;l_t&amp;D_01_02 (2)"}</definedName>
    <definedName name="_A1000000" localSheetId="0">#REF!</definedName>
    <definedName name="_A1000000" localSheetId="1">#REF!</definedName>
    <definedName name="_A1000000">#REF!</definedName>
    <definedName name="_Apr02" localSheetId="0">[7]Newabstract!#REF!</definedName>
    <definedName name="_Apr02" localSheetId="1">[7]Newabstract!#REF!</definedName>
    <definedName name="_Apr02">[7]Newabstract!#REF!</definedName>
    <definedName name="_Apr03" localSheetId="0">[7]Newabstract!#REF!</definedName>
    <definedName name="_Apr03" localSheetId="1">[7]Newabstract!#REF!</definedName>
    <definedName name="_Apr03">[7]Newabstract!#REF!</definedName>
    <definedName name="_Apr04" localSheetId="0">[7]Newabstract!#REF!</definedName>
    <definedName name="_Apr04" localSheetId="1">[7]Newabstract!#REF!</definedName>
    <definedName name="_Apr04">[7]Newabstract!#REF!</definedName>
    <definedName name="_Apr05" localSheetId="0">[7]Newabstract!#REF!</definedName>
    <definedName name="_Apr05" localSheetId="1">[7]Newabstract!#REF!</definedName>
    <definedName name="_Apr05">[7]Newabstract!#REF!</definedName>
    <definedName name="_Apr06" localSheetId="0">[7]Newabstract!#REF!</definedName>
    <definedName name="_Apr06" localSheetId="1">[7]Newabstract!#REF!</definedName>
    <definedName name="_Apr06">[7]Newabstract!#REF!</definedName>
    <definedName name="_Apr07" localSheetId="0">[7]Newabstract!#REF!</definedName>
    <definedName name="_Apr07" localSheetId="1">[7]Newabstract!#REF!</definedName>
    <definedName name="_Apr07">[7]Newabstract!#REF!</definedName>
    <definedName name="_Apr08" localSheetId="0">[7]Newabstract!#REF!</definedName>
    <definedName name="_Apr08" localSheetId="1">[7]Newabstract!#REF!</definedName>
    <definedName name="_Apr08">[7]Newabstract!#REF!</definedName>
    <definedName name="_Apr09" localSheetId="0">[7]Newabstract!#REF!</definedName>
    <definedName name="_Apr09" localSheetId="1">[7]Newabstract!#REF!</definedName>
    <definedName name="_Apr09">[7]Newabstract!#REF!</definedName>
    <definedName name="_Apr10" localSheetId="0">[7]Newabstract!#REF!</definedName>
    <definedName name="_Apr10" localSheetId="1">[7]Newabstract!#REF!</definedName>
    <definedName name="_Apr10">[7]Newabstract!#REF!</definedName>
    <definedName name="_Apr11" localSheetId="0">[7]Newabstract!#REF!</definedName>
    <definedName name="_Apr11" localSheetId="1">[7]Newabstract!#REF!</definedName>
    <definedName name="_Apr11">[7]Newabstract!#REF!</definedName>
    <definedName name="_Apr13" localSheetId="0">[7]Newabstract!#REF!</definedName>
    <definedName name="_Apr13" localSheetId="1">[7]Newabstract!#REF!</definedName>
    <definedName name="_Apr13">[7]Newabstract!#REF!</definedName>
    <definedName name="_Apr14" localSheetId="0">[7]Newabstract!#REF!</definedName>
    <definedName name="_Apr14" localSheetId="1">[7]Newabstract!#REF!</definedName>
    <definedName name="_Apr14">[7]Newabstract!#REF!</definedName>
    <definedName name="_Apr15" localSheetId="0">[7]Newabstract!#REF!</definedName>
    <definedName name="_Apr15" localSheetId="1">[7]Newabstract!#REF!</definedName>
    <definedName name="_Apr15">[7]Newabstract!#REF!</definedName>
    <definedName name="_Apr16" localSheetId="0">[7]Newabstract!#REF!</definedName>
    <definedName name="_Apr16" localSheetId="1">[7]Newabstract!#REF!</definedName>
    <definedName name="_Apr16">[7]Newabstract!#REF!</definedName>
    <definedName name="_Apr17" localSheetId="0">[7]Newabstract!#REF!</definedName>
    <definedName name="_Apr17" localSheetId="1">[7]Newabstract!#REF!</definedName>
    <definedName name="_Apr17">[7]Newabstract!#REF!</definedName>
    <definedName name="_Apr20" localSheetId="0">[7]Newabstract!#REF!</definedName>
    <definedName name="_Apr20" localSheetId="1">[7]Newabstract!#REF!</definedName>
    <definedName name="_Apr20">[7]Newabstract!#REF!</definedName>
    <definedName name="_Apr21" localSheetId="0">[7]Newabstract!#REF!</definedName>
    <definedName name="_Apr21" localSheetId="1">[7]Newabstract!#REF!</definedName>
    <definedName name="_Apr21">[7]Newabstract!#REF!</definedName>
    <definedName name="_Apr22" localSheetId="0">[7]Newabstract!#REF!</definedName>
    <definedName name="_Apr22" localSheetId="1">[7]Newabstract!#REF!</definedName>
    <definedName name="_Apr22">[7]Newabstract!#REF!</definedName>
    <definedName name="_Apr23" localSheetId="0">[7]Newabstract!#REF!</definedName>
    <definedName name="_Apr23" localSheetId="1">[7]Newabstract!#REF!</definedName>
    <definedName name="_Apr23">[7]Newabstract!#REF!</definedName>
    <definedName name="_Apr24" localSheetId="0">[7]Newabstract!#REF!</definedName>
    <definedName name="_Apr24" localSheetId="1">[7]Newabstract!#REF!</definedName>
    <definedName name="_Apr24">[7]Newabstract!#REF!</definedName>
    <definedName name="_Apr27" localSheetId="0">[7]Newabstract!#REF!</definedName>
    <definedName name="_Apr27" localSheetId="1">[7]Newabstract!#REF!</definedName>
    <definedName name="_Apr27">[7]Newabstract!#REF!</definedName>
    <definedName name="_Apr28" localSheetId="0">[7]Newabstract!#REF!</definedName>
    <definedName name="_Apr28" localSheetId="1">[7]Newabstract!#REF!</definedName>
    <definedName name="_Apr28">[7]Newabstract!#REF!</definedName>
    <definedName name="_Apr29" localSheetId="0">[7]Newabstract!#REF!</definedName>
    <definedName name="_Apr29" localSheetId="1">[7]Newabstract!#REF!</definedName>
    <definedName name="_Apr29">[7]Newabstract!#REF!</definedName>
    <definedName name="_Apr30" localSheetId="0">[7]Newabstract!#REF!</definedName>
    <definedName name="_Apr30" localSheetId="1">[7]Newabstract!#REF!</definedName>
    <definedName name="_Apr30">[7]Newabstract!#REF!</definedName>
    <definedName name="_B1" localSheetId="0" hidden="1">{"pl_t&amp;d",#N/A,FALSE,"p&amp;l_t&amp;D_01_02 (2)"}</definedName>
    <definedName name="_B1" localSheetId="1" hidden="1">{"pl_t&amp;d",#N/A,FALSE,"p&amp;l_t&amp;D_01_02 (2)"}</definedName>
    <definedName name="_B1" hidden="1">{"pl_t&amp;d",#N/A,FALSE,"p&amp;l_t&amp;D_01_02 (2)"}</definedName>
    <definedName name="_BSD1" localSheetId="0">#REF!</definedName>
    <definedName name="_BSD1" localSheetId="1">#REF!</definedName>
    <definedName name="_BSD1">#REF!</definedName>
    <definedName name="_BSD2" localSheetId="0">#REF!</definedName>
    <definedName name="_BSD2" localSheetId="1">#REF!</definedName>
    <definedName name="_BSD2">#REF!</definedName>
    <definedName name="_dem2" localSheetId="0" hidden="1">{"pl_t&amp;d",#N/A,FALSE,"p&amp;l_t&amp;D_01_02 (2)"}</definedName>
    <definedName name="_dem2" localSheetId="1" hidden="1">{"pl_t&amp;d",#N/A,FALSE,"p&amp;l_t&amp;D_01_02 (2)"}</definedName>
    <definedName name="_dem2" hidden="1">{"pl_t&amp;d",#N/A,FALSE,"p&amp;l_t&amp;D_01_02 (2)"}</definedName>
    <definedName name="_Fill" hidden="1">[4]EG!$A$11:$A$33</definedName>
    <definedName name="_xlnm._FilterDatabase" localSheetId="0" hidden="1">'ARR 25-26'!$B$5:$AA$24</definedName>
    <definedName name="_fin2" localSheetId="0" hidden="1">{"pl_t&amp;d",#N/A,FALSE,"p&amp;l_t&amp;D_01_02 (2)"}</definedName>
    <definedName name="_fin2" localSheetId="1" hidden="1">{"pl_t&amp;d",#N/A,FALSE,"p&amp;l_t&amp;D_01_02 (2)"}</definedName>
    <definedName name="_fin2" hidden="1">{"pl_t&amp;d",#N/A,FALSE,"p&amp;l_t&amp;D_01_02 (2)"}</definedName>
    <definedName name="_IED1" localSheetId="0">#REF!</definedName>
    <definedName name="_IED1" localSheetId="1">#REF!</definedName>
    <definedName name="_IED1">#REF!</definedName>
    <definedName name="_IED2" localSheetId="0">#REF!</definedName>
    <definedName name="_IED2" localSheetId="1">#REF!</definedName>
    <definedName name="_IED2">#REF!</definedName>
    <definedName name="_j4" localSheetId="0" hidden="1">{"pl_t&amp;d",#N/A,FALSE,"p&amp;l_t&amp;D_01_02 (2)"}</definedName>
    <definedName name="_j4" localSheetId="1" hidden="1">{"pl_t&amp;d",#N/A,FALSE,"p&amp;l_t&amp;D_01_02 (2)"}</definedName>
    <definedName name="_j4" hidden="1">{"pl_t&amp;d",#N/A,FALSE,"p&amp;l_t&amp;D_01_02 (2)"}</definedName>
    <definedName name="_j5" localSheetId="0" hidden="1">{"pl_t&amp;d",#N/A,FALSE,"p&amp;l_t&amp;D_01_02 (2)"}</definedName>
    <definedName name="_j5" localSheetId="1" hidden="1">{"pl_t&amp;d",#N/A,FALSE,"p&amp;l_t&amp;D_01_02 (2)"}</definedName>
    <definedName name="_j5" hidden="1">{"pl_t&amp;d",#N/A,FALSE,"p&amp;l_t&amp;D_01_02 (2)"}</definedName>
    <definedName name="_k1" localSheetId="0" hidden="1">{"pl_t&amp;d",#N/A,FALSE,"p&amp;l_t&amp;D_01_02 (2)"}</definedName>
    <definedName name="_k1" localSheetId="1" hidden="1">{"pl_t&amp;d",#N/A,FALSE,"p&amp;l_t&amp;D_01_02 (2)"}</definedName>
    <definedName name="_k1" hidden="1">{"pl_t&amp;d",#N/A,FALSE,"p&amp;l_t&amp;D_01_02 (2)"}</definedName>
    <definedName name="_Mar06" localSheetId="0">[7]Newabstract!#REF!</definedName>
    <definedName name="_Mar06" localSheetId="1">[7]Newabstract!#REF!</definedName>
    <definedName name="_Mar06">[7]Newabstract!#REF!</definedName>
    <definedName name="_Mar09" localSheetId="0">[7]Newabstract!#REF!</definedName>
    <definedName name="_Mar09" localSheetId="1">[7]Newabstract!#REF!</definedName>
    <definedName name="_Mar09">[7]Newabstract!#REF!</definedName>
    <definedName name="_Mar10" localSheetId="0">[7]Newabstract!#REF!</definedName>
    <definedName name="_Mar10" localSheetId="1">[7]Newabstract!#REF!</definedName>
    <definedName name="_Mar10">[7]Newabstract!#REF!</definedName>
    <definedName name="_Mar11" localSheetId="0">[7]Newabstract!#REF!</definedName>
    <definedName name="_Mar11" localSheetId="1">[7]Newabstract!#REF!</definedName>
    <definedName name="_Mar11">[7]Newabstract!#REF!</definedName>
    <definedName name="_Mar12" localSheetId="0">[7]Newabstract!#REF!</definedName>
    <definedName name="_Mar12" localSheetId="1">[7]Newabstract!#REF!</definedName>
    <definedName name="_Mar12">[7]Newabstract!#REF!</definedName>
    <definedName name="_Mar13" localSheetId="0">[7]Newabstract!#REF!</definedName>
    <definedName name="_Mar13" localSheetId="1">[7]Newabstract!#REF!</definedName>
    <definedName name="_Mar13">[7]Newabstract!#REF!</definedName>
    <definedName name="_Mar16" localSheetId="0">[7]Newabstract!#REF!</definedName>
    <definedName name="_Mar16" localSheetId="1">[7]Newabstract!#REF!</definedName>
    <definedName name="_Mar16">[7]Newabstract!#REF!</definedName>
    <definedName name="_Mar17" localSheetId="0">[7]Newabstract!#REF!</definedName>
    <definedName name="_Mar17" localSheetId="1">[7]Newabstract!#REF!</definedName>
    <definedName name="_Mar17">[7]Newabstract!#REF!</definedName>
    <definedName name="_Mar18" localSheetId="0">[7]Newabstract!#REF!</definedName>
    <definedName name="_Mar18" localSheetId="1">[7]Newabstract!#REF!</definedName>
    <definedName name="_Mar18">[7]Newabstract!#REF!</definedName>
    <definedName name="_Mar19" localSheetId="0">[7]Newabstract!#REF!</definedName>
    <definedName name="_Mar19" localSheetId="1">[7]Newabstract!#REF!</definedName>
    <definedName name="_Mar19">[7]Newabstract!#REF!</definedName>
    <definedName name="_Mar20" localSheetId="0">[7]Newabstract!#REF!</definedName>
    <definedName name="_Mar20" localSheetId="1">[7]Newabstract!#REF!</definedName>
    <definedName name="_Mar20">[7]Newabstract!#REF!</definedName>
    <definedName name="_Mar23" localSheetId="0">[7]Newabstract!#REF!</definedName>
    <definedName name="_Mar23" localSheetId="1">[7]Newabstract!#REF!</definedName>
    <definedName name="_Mar23">[7]Newabstract!#REF!</definedName>
    <definedName name="_Mar24" localSheetId="0">[7]Newabstract!#REF!</definedName>
    <definedName name="_Mar24" localSheetId="1">[7]Newabstract!#REF!</definedName>
    <definedName name="_Mar24">[7]Newabstract!#REF!</definedName>
    <definedName name="_Mar25" localSheetId="0">[7]Newabstract!#REF!</definedName>
    <definedName name="_Mar25" localSheetId="1">[7]Newabstract!#REF!</definedName>
    <definedName name="_Mar25">[7]Newabstract!#REF!</definedName>
    <definedName name="_Mar26" localSheetId="0">[7]Newabstract!#REF!</definedName>
    <definedName name="_Mar26" localSheetId="1">[7]Newabstract!#REF!</definedName>
    <definedName name="_Mar26">[7]Newabstract!#REF!</definedName>
    <definedName name="_Mar27" localSheetId="0">[7]Newabstract!#REF!</definedName>
    <definedName name="_Mar27" localSheetId="1">[7]Newabstract!#REF!</definedName>
    <definedName name="_Mar27">[7]Newabstract!#REF!</definedName>
    <definedName name="_Mar28" localSheetId="0">[7]Newabstract!#REF!</definedName>
    <definedName name="_Mar28" localSheetId="1">[7]Newabstract!#REF!</definedName>
    <definedName name="_Mar28">[7]Newabstract!#REF!</definedName>
    <definedName name="_Mar30" localSheetId="0">[7]Newabstract!#REF!</definedName>
    <definedName name="_Mar30" localSheetId="1">[7]Newabstract!#REF!</definedName>
    <definedName name="_Mar30">[7]Newabstract!#REF!</definedName>
    <definedName name="_Mar31" localSheetId="0">[7]Newabstract!#REF!</definedName>
    <definedName name="_Mar31" localSheetId="1">[7]Newabstract!#REF!</definedName>
    <definedName name="_Mar31">[7]Newabstract!#REF!</definedName>
    <definedName name="_new1" localSheetId="0" hidden="1">{"pl_t&amp;d",#N/A,FALSE,"p&amp;l_t&amp;D_01_02 (2)"}</definedName>
    <definedName name="_new1" localSheetId="1" hidden="1">{"pl_t&amp;d",#N/A,FALSE,"p&amp;l_t&amp;D_01_02 (2)"}</definedName>
    <definedName name="_new1" hidden="1">{"pl_t&amp;d",#N/A,FALSE,"p&amp;l_t&amp;D_01_02 (2)"}</definedName>
    <definedName name="_no1" localSheetId="0" hidden="1">{"pl_t&amp;d",#N/A,FALSE,"p&amp;l_t&amp;D_01_02 (2)"}</definedName>
    <definedName name="_no1" localSheetId="1" hidden="1">{"pl_t&amp;d",#N/A,FALSE,"p&amp;l_t&amp;D_01_02 (2)"}</definedName>
    <definedName name="_no1" hidden="1">{"pl_t&amp;d",#N/A,FALSE,"p&amp;l_t&amp;D_01_02 (2)"}</definedName>
    <definedName name="_not1" localSheetId="0" hidden="1">{"pl_t&amp;d",#N/A,FALSE,"p&amp;l_t&amp;D_01_02 (2)"}</definedName>
    <definedName name="_not1" localSheetId="1" hidden="1">{"pl_t&amp;d",#N/A,FALSE,"p&amp;l_t&amp;D_01_02 (2)"}</definedName>
    <definedName name="_not1" hidden="1">{"pl_t&amp;d",#N/A,FALSE,"p&amp;l_t&amp;D_01_02 (2)"}</definedName>
    <definedName name="_p1" localSheetId="0" hidden="1">{"pl_t&amp;d",#N/A,FALSE,"p&amp;l_t&amp;D_01_02 (2)"}</definedName>
    <definedName name="_p1" localSheetId="1" hidden="1">{"pl_t&amp;d",#N/A,FALSE,"p&amp;l_t&amp;D_01_02 (2)"}</definedName>
    <definedName name="_p1" hidden="1">{"pl_t&amp;d",#N/A,FALSE,"p&amp;l_t&amp;D_01_02 (2)"}</definedName>
    <definedName name="_p2" localSheetId="0" hidden="1">{"pl_td_01_02",#N/A,FALSE,"p&amp;l_t&amp;D_01_02 (2)"}</definedName>
    <definedName name="_p2" localSheetId="1" hidden="1">{"pl_td_01_02",#N/A,FALSE,"p&amp;l_t&amp;D_01_02 (2)"}</definedName>
    <definedName name="_p2" hidden="1">{"pl_td_01_02",#N/A,FALSE,"p&amp;l_t&amp;D_01_02 (2)"}</definedName>
    <definedName name="_p3" localSheetId="0" hidden="1">{"pl_t&amp;d",#N/A,FALSE,"p&amp;l_t&amp;D_01_02 (2)"}</definedName>
    <definedName name="_p3" localSheetId="1" hidden="1">{"pl_t&amp;d",#N/A,FALSE,"p&amp;l_t&amp;D_01_02 (2)"}</definedName>
    <definedName name="_p3" hidden="1">{"pl_t&amp;d",#N/A,FALSE,"p&amp;l_t&amp;D_01_02 (2)"}</definedName>
    <definedName name="_p4" localSheetId="0" hidden="1">{"pl_t&amp;d",#N/A,FALSE,"p&amp;l_t&amp;D_01_02 (2)"}</definedName>
    <definedName name="_p4" localSheetId="1" hidden="1">{"pl_t&amp;d",#N/A,FALSE,"p&amp;l_t&amp;D_01_02 (2)"}</definedName>
    <definedName name="_p4" hidden="1">{"pl_t&amp;d",#N/A,FALSE,"p&amp;l_t&amp;D_01_02 (2)"}</definedName>
    <definedName name="_Parse_In" localSheetId="0" hidden="1">'[8]% of Elect'!#REF!</definedName>
    <definedName name="_Parse_In" localSheetId="1" hidden="1">'[8]% of Elect'!#REF!</definedName>
    <definedName name="_Parse_In" hidden="1">'[8]% of Elect'!#REF!</definedName>
    <definedName name="_Parse_Out" localSheetId="0" hidden="1">#REF!</definedName>
    <definedName name="_Parse_Out" localSheetId="1" hidden="1">#REF!</definedName>
    <definedName name="_Parse_Out" hidden="1">#REF!</definedName>
    <definedName name="_q2" localSheetId="0" hidden="1">{"pl_t&amp;d",#N/A,FALSE,"p&amp;l_t&amp;D_01_02 (2)"}</definedName>
    <definedName name="_q2" localSheetId="1" hidden="1">{"pl_t&amp;d",#N/A,FALSE,"p&amp;l_t&amp;D_01_02 (2)"}</definedName>
    <definedName name="_q2" hidden="1">{"pl_t&amp;d",#N/A,FALSE,"p&amp;l_t&amp;D_01_02 (2)"}</definedName>
    <definedName name="_q3" localSheetId="0" hidden="1">{"pl_t&amp;d",#N/A,FALSE,"p&amp;l_t&amp;D_01_02 (2)"}</definedName>
    <definedName name="_q3" localSheetId="1" hidden="1">{"pl_t&amp;d",#N/A,FALSE,"p&amp;l_t&amp;D_01_02 (2)"}</definedName>
    <definedName name="_q3" hidden="1">{"pl_t&amp;d",#N/A,FALSE,"p&amp;l_t&amp;D_01_02 (2)"}</definedName>
    <definedName name="_s1" localSheetId="0" hidden="1">{"pl_t&amp;d",#N/A,FALSE,"p&amp;l_t&amp;D_01_02 (2)"}</definedName>
    <definedName name="_s1" localSheetId="1" hidden="1">{"pl_t&amp;d",#N/A,FALSE,"p&amp;l_t&amp;D_01_02 (2)"}</definedName>
    <definedName name="_s1" hidden="1">{"pl_t&amp;d",#N/A,FALSE,"p&amp;l_t&amp;D_01_02 (2)"}</definedName>
    <definedName name="_s2" localSheetId="0" hidden="1">{"pl_t&amp;d",#N/A,FALSE,"p&amp;l_t&amp;D_01_02 (2)"}</definedName>
    <definedName name="_s2" localSheetId="1" hidden="1">{"pl_t&amp;d",#N/A,FALSE,"p&amp;l_t&amp;D_01_02 (2)"}</definedName>
    <definedName name="_s2" hidden="1">{"pl_t&amp;d",#N/A,FALSE,"p&amp;l_t&amp;D_01_02 (2)"}</definedName>
    <definedName name="_SL1" localSheetId="0">[9]Salient1!#REF!</definedName>
    <definedName name="_SL1" localSheetId="1">[9]Salient1!#REF!</definedName>
    <definedName name="_SL1">[9]Salient1!#REF!</definedName>
    <definedName name="_SL2" localSheetId="0">[9]Salient1!#REF!</definedName>
    <definedName name="_SL2" localSheetId="1">[9]Salient1!#REF!</definedName>
    <definedName name="_SL2">[9]Salient1!#REF!</definedName>
    <definedName name="_SL3" localSheetId="0">[9]Salient1!#REF!</definedName>
    <definedName name="_SL3" localSheetId="1">[9]Salient1!#REF!</definedName>
    <definedName name="_SL3">[9]Salient1!#REF!</definedName>
    <definedName name="_ums1" localSheetId="0" hidden="1">{"pl_t&amp;d",#N/A,FALSE,"p&amp;l_t&amp;D_01_02 (2)"}</definedName>
    <definedName name="_ums1" localSheetId="1" hidden="1">{"pl_t&amp;d",#N/A,FALSE,"p&amp;l_t&amp;D_01_02 (2)"}</definedName>
    <definedName name="_ums1" hidden="1">{"pl_t&amp;d",#N/A,FALSE,"p&amp;l_t&amp;D_01_02 (2)"}</definedName>
    <definedName name="_vas1" localSheetId="0" hidden="1">{"pl_t&amp;d",#N/A,FALSE,"p&amp;l_t&amp;D_01_02 (2)"}</definedName>
    <definedName name="_vas1" localSheetId="1" hidden="1">{"pl_t&amp;d",#N/A,FALSE,"p&amp;l_t&amp;D_01_02 (2)"}</definedName>
    <definedName name="_vas1" hidden="1">{"pl_t&amp;d",#N/A,FALSE,"p&amp;l_t&amp;D_01_02 (2)"}</definedName>
    <definedName name="_vas2" localSheetId="0" hidden="1">{"pl_t&amp;d",#N/A,FALSE,"p&amp;l_t&amp;D_01_02 (2)"}</definedName>
    <definedName name="_vas2" localSheetId="1" hidden="1">{"pl_t&amp;d",#N/A,FALSE,"p&amp;l_t&amp;D_01_02 (2)"}</definedName>
    <definedName name="_vas2" hidden="1">{"pl_t&amp;d",#N/A,FALSE,"p&amp;l_t&amp;D_01_02 (2)"}</definedName>
    <definedName name="a" localSheetId="0" hidden="1">{"pl_t&amp;d",#N/A,FALSE,"p&amp;l_t&amp;D_01_02 (2)"}</definedName>
    <definedName name="a" localSheetId="1" hidden="1">{"pl_t&amp;d",#N/A,FALSE,"p&amp;l_t&amp;D_01_02 (2)"}</definedName>
    <definedName name="a" hidden="1">{"pl_t&amp;d",#N/A,FALSE,"p&amp;l_t&amp;D_01_02 (2)"}</definedName>
    <definedName name="AA" localSheetId="0" hidden="1">{"pl_t&amp;d",#N/A,FALSE,"p&amp;l_t&amp;D_01_02 (2)"}</definedName>
    <definedName name="AA" localSheetId="1" hidden="1">{"pl_t&amp;d",#N/A,FALSE,"p&amp;l_t&amp;D_01_02 (2)"}</definedName>
    <definedName name="AA" hidden="1">{"pl_t&amp;d",#N/A,FALSE,"p&amp;l_t&amp;D_01_02 (2)"}</definedName>
    <definedName name="AAA" localSheetId="0">#REF!</definedName>
    <definedName name="AAA" localSheetId="1">#REF!</definedName>
    <definedName name="AAA">#REF!</definedName>
    <definedName name="AAAAA" localSheetId="0" hidden="1">{"pl_t&amp;d",#N/A,FALSE,"p&amp;l_t&amp;D_01_02 (2)"}</definedName>
    <definedName name="AAAAA" localSheetId="1" hidden="1">{"pl_t&amp;d",#N/A,FALSE,"p&amp;l_t&amp;D_01_02 (2)"}</definedName>
    <definedName name="AAAAA" hidden="1">{"pl_t&amp;d",#N/A,FALSE,"p&amp;l_t&amp;D_01_02 (2)"}</definedName>
    <definedName name="aaaaaaa" localSheetId="0" hidden="1">{"pl_t&amp;d",#N/A,FALSE,"p&amp;l_t&amp;D_01_02 (2)"}</definedName>
    <definedName name="aaaaaaa" localSheetId="1" hidden="1">{"pl_t&amp;d",#N/A,FALSE,"p&amp;l_t&amp;D_01_02 (2)"}</definedName>
    <definedName name="aaaaaaa" hidden="1">{"pl_t&amp;d",#N/A,FALSE,"p&amp;l_t&amp;D_01_02 (2)"}</definedName>
    <definedName name="AAAAAAAAAAAAAAAAAAA" localSheetId="0" hidden="1">{"pl_t&amp;d",#N/A,FALSE,"p&amp;l_t&amp;D_01_02 (2)"}</definedName>
    <definedName name="AAAAAAAAAAAAAAAAAAA" localSheetId="1" hidden="1">{"pl_t&amp;d",#N/A,FALSE,"p&amp;l_t&amp;D_01_02 (2)"}</definedName>
    <definedName name="AAAAAAAAAAAAAAAAAAA" hidden="1">{"pl_t&amp;d",#N/A,FALSE,"p&amp;l_t&amp;D_01_02 (2)"}</definedName>
    <definedName name="AAAAAB" localSheetId="0" hidden="1">{"pl_t&amp;d",#N/A,FALSE,"p&amp;l_t&amp;D_01_02 (2)"}</definedName>
    <definedName name="AAAAAB" localSheetId="1" hidden="1">{"pl_t&amp;d",#N/A,FALSE,"p&amp;l_t&amp;D_01_02 (2)"}</definedName>
    <definedName name="AAAAAB" hidden="1">{"pl_t&amp;d",#N/A,FALSE,"p&amp;l_t&amp;D_01_02 (2)"}</definedName>
    <definedName name="AAABB" localSheetId="0" hidden="1">{"pl_t&amp;d",#N/A,FALSE,"p&amp;l_t&amp;D_01_02 (2)"}</definedName>
    <definedName name="AAABB" localSheetId="1" hidden="1">{"pl_t&amp;d",#N/A,FALSE,"p&amp;l_t&amp;D_01_02 (2)"}</definedName>
    <definedName name="AAABB" hidden="1">{"pl_t&amp;d",#N/A,FALSE,"p&amp;l_t&amp;D_01_02 (2)"}</definedName>
    <definedName name="AAB" localSheetId="0" hidden="1">{"pl_t&amp;d",#N/A,FALSE,"p&amp;l_t&amp;D_01_02 (2)"}</definedName>
    <definedName name="AAB" localSheetId="1" hidden="1">{"pl_t&amp;d",#N/A,FALSE,"p&amp;l_t&amp;D_01_02 (2)"}</definedName>
    <definedName name="AAB" hidden="1">{"pl_t&amp;d",#N/A,FALSE,"p&amp;l_t&amp;D_01_02 (2)"}</definedName>
    <definedName name="AASASASSAA" localSheetId="0" hidden="1">{"pl_t&amp;d",#N/A,FALSE,"p&amp;l_t&amp;D_01_02 (2)"}</definedName>
    <definedName name="AASASASSAA" localSheetId="1" hidden="1">{"pl_t&amp;d",#N/A,FALSE,"p&amp;l_t&amp;D_01_02 (2)"}</definedName>
    <definedName name="AASASASSAA" hidden="1">{"pl_t&amp;d",#N/A,FALSE,"p&amp;l_t&amp;D_01_02 (2)"}</definedName>
    <definedName name="ab" localSheetId="0" hidden="1">{"pl_t&amp;d",#N/A,FALSE,"p&amp;l_t&amp;D_01_02 (2)"}</definedName>
    <definedName name="ab" localSheetId="1" hidden="1">{"pl_t&amp;d",#N/A,FALSE,"p&amp;l_t&amp;D_01_02 (2)"}</definedName>
    <definedName name="ab" hidden="1">{"pl_t&amp;d",#N/A,FALSE,"p&amp;l_t&amp;D_01_02 (2)"}</definedName>
    <definedName name="ABAB" localSheetId="0" hidden="1">{"pl_t&amp;d",#N/A,FALSE,"p&amp;l_t&amp;D_01_02 (2)"}</definedName>
    <definedName name="ABAB" localSheetId="1" hidden="1">{"pl_t&amp;d",#N/A,FALSE,"p&amp;l_t&amp;D_01_02 (2)"}</definedName>
    <definedName name="ABAB" hidden="1">{"pl_t&amp;d",#N/A,FALSE,"p&amp;l_t&amp;D_01_02 (2)"}</definedName>
    <definedName name="ABABAB" localSheetId="0" hidden="1">{"pl_t&amp;d",#N/A,FALSE,"p&amp;l_t&amp;D_01_02 (2)"}</definedName>
    <definedName name="ABABAB" localSheetId="1" hidden="1">{"pl_t&amp;d",#N/A,FALSE,"p&amp;l_t&amp;D_01_02 (2)"}</definedName>
    <definedName name="ABABAB" hidden="1">{"pl_t&amp;d",#N/A,FALSE,"p&amp;l_t&amp;D_01_02 (2)"}</definedName>
    <definedName name="ABAC" localSheetId="0" hidden="1">{"pl_t&amp;d",#N/A,FALSE,"p&amp;l_t&amp;D_01_02 (2)"}</definedName>
    <definedName name="ABAC" localSheetId="1" hidden="1">{"pl_t&amp;d",#N/A,FALSE,"p&amp;l_t&amp;D_01_02 (2)"}</definedName>
    <definedName name="ABAC" hidden="1">{"pl_t&amp;d",#N/A,FALSE,"p&amp;l_t&amp;D_01_02 (2)"}</definedName>
    <definedName name="abb" localSheetId="0" hidden="1">{"pl_t&amp;d",#N/A,FALSE,"p&amp;l_t&amp;D_01_02 (2)"}</definedName>
    <definedName name="abb" localSheetId="1" hidden="1">{"pl_t&amp;d",#N/A,FALSE,"p&amp;l_t&amp;D_01_02 (2)"}</definedName>
    <definedName name="abb" hidden="1">{"pl_t&amp;d",#N/A,FALSE,"p&amp;l_t&amp;D_01_02 (2)"}</definedName>
    <definedName name="ABC" localSheetId="0">#REF!</definedName>
    <definedName name="ABC" localSheetId="1">#REF!</definedName>
    <definedName name="ABC">#REF!</definedName>
    <definedName name="ABCDEFG" localSheetId="0" hidden="1">{"pl_t&amp;d",#N/A,FALSE,"p&amp;l_t&amp;D_01_02 (2)"}</definedName>
    <definedName name="ABCDEFG" localSheetId="1" hidden="1">{"pl_t&amp;d",#N/A,FALSE,"p&amp;l_t&amp;D_01_02 (2)"}</definedName>
    <definedName name="ABCDEFG" hidden="1">{"pl_t&amp;d",#N/A,FALSE,"p&amp;l_t&amp;D_01_02 (2)"}</definedName>
    <definedName name="abstractsales" localSheetId="0">#REF!</definedName>
    <definedName name="abstractsales" localSheetId="1">#REF!</definedName>
    <definedName name="abstractsales">#REF!</definedName>
    <definedName name="ABVC" localSheetId="0" hidden="1">{"pl_t&amp;d",#N/A,FALSE,"p&amp;l_t&amp;D_01_02 (2)"}</definedName>
    <definedName name="ABVC" localSheetId="1" hidden="1">{"pl_t&amp;d",#N/A,FALSE,"p&amp;l_t&amp;D_01_02 (2)"}</definedName>
    <definedName name="ABVC" hidden="1">{"pl_t&amp;d",#N/A,FALSE,"p&amp;l_t&amp;D_01_02 (2)"}</definedName>
    <definedName name="abx" localSheetId="0"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bx" localSheetId="1"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bx"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CBC" localSheetId="0" hidden="1">{"pl_t&amp;d",#N/A,FALSE,"p&amp;l_t&amp;D_01_02 (2)"}</definedName>
    <definedName name="ACBC" localSheetId="1" hidden="1">{"pl_t&amp;d",#N/A,FALSE,"p&amp;l_t&amp;D_01_02 (2)"}</definedName>
    <definedName name="ACBC" hidden="1">{"pl_t&amp;d",#N/A,FALSE,"p&amp;l_t&amp;D_01_02 (2)"}</definedName>
    <definedName name="ACDEWR" localSheetId="0" hidden="1">{"pl_t&amp;d",#N/A,FALSE,"p&amp;l_t&amp;D_01_02 (2)"}</definedName>
    <definedName name="ACDEWR" localSheetId="1" hidden="1">{"pl_t&amp;d",#N/A,FALSE,"p&amp;l_t&amp;D_01_02 (2)"}</definedName>
    <definedName name="ACDEWR" hidden="1">{"pl_t&amp;d",#N/A,FALSE,"p&amp;l_t&amp;D_01_02 (2)"}</definedName>
    <definedName name="ad" localSheetId="0" hidden="1">{"pl_t&amp;d",#N/A,FALSE,"p&amp;l_t&amp;D_01_02 (2)"}</definedName>
    <definedName name="ad" localSheetId="1" hidden="1">{"pl_t&amp;d",#N/A,FALSE,"p&amp;l_t&amp;D_01_02 (2)"}</definedName>
    <definedName name="ad" hidden="1">{"pl_t&amp;d",#N/A,FALSE,"p&amp;l_t&amp;D_01_02 (2)"}</definedName>
    <definedName name="ADAD" localSheetId="0" hidden="1">{"pl_t&amp;d",#N/A,FALSE,"p&amp;l_t&amp;D_01_02 (2)"}</definedName>
    <definedName name="ADAD" localSheetId="1" hidden="1">{"pl_t&amp;d",#N/A,FALSE,"p&amp;l_t&amp;D_01_02 (2)"}</definedName>
    <definedName name="ADAD" hidden="1">{"pl_t&amp;d",#N/A,FALSE,"p&amp;l_t&amp;D_01_02 (2)"}</definedName>
    <definedName name="adb" localSheetId="0" hidden="1">{"pl_t&amp;d",#N/A,FALSE,"p&amp;l_t&amp;D_01_02 (2)"}</definedName>
    <definedName name="adb" localSheetId="1" hidden="1">{"pl_t&amp;d",#N/A,FALSE,"p&amp;l_t&amp;D_01_02 (2)"}</definedName>
    <definedName name="adb" hidden="1">{"pl_t&amp;d",#N/A,FALSE,"p&amp;l_t&amp;D_01_02 (2)"}</definedName>
    <definedName name="ADD" localSheetId="0" hidden="1">{"pl_t&amp;d",#N/A,FALSE,"p&amp;l_t&amp;D_01_02 (2)"}</definedName>
    <definedName name="ADD" localSheetId="1" hidden="1">{"pl_t&amp;d",#N/A,FALSE,"p&amp;l_t&amp;D_01_02 (2)"}</definedName>
    <definedName name="ADD" hidden="1">{"pl_t&amp;d",#N/A,FALSE,"p&amp;l_t&amp;D_01_02 (2)"}</definedName>
    <definedName name="adherance" localSheetId="0" hidden="1">{"pl_t&amp;d",#N/A,FALSE,"p&amp;l_t&amp;D_01_02 (2)"}</definedName>
    <definedName name="adherance" localSheetId="1" hidden="1">{"pl_t&amp;d",#N/A,FALSE,"p&amp;l_t&amp;D_01_02 (2)"}</definedName>
    <definedName name="adherance" hidden="1">{"pl_t&amp;d",#N/A,FALSE,"p&amp;l_t&amp;D_01_02 (2)"}</definedName>
    <definedName name="agl" localSheetId="0" hidden="1">{"pl_t&amp;d",#N/A,FALSE,"p&amp;l_t&amp;D_01_02 (2)"}</definedName>
    <definedName name="agl" localSheetId="1" hidden="1">{"pl_t&amp;d",#N/A,FALSE,"p&amp;l_t&amp;D_01_02 (2)"}</definedName>
    <definedName name="agl" hidden="1">{"pl_t&amp;d",#N/A,FALSE,"p&amp;l_t&amp;D_01_02 (2)"}</definedName>
    <definedName name="Agls" localSheetId="0" hidden="1">{"pl_t&amp;d",#N/A,FALSE,"p&amp;l_t&amp;D_01_02 (2)"}</definedName>
    <definedName name="Agls" localSheetId="1" hidden="1">{"pl_t&amp;d",#N/A,FALSE,"p&amp;l_t&amp;D_01_02 (2)"}</definedName>
    <definedName name="Agls" hidden="1">{"pl_t&amp;d",#N/A,FALSE,"p&amp;l_t&amp;D_01_02 (2)"}</definedName>
    <definedName name="agri" localSheetId="0">#REF!</definedName>
    <definedName name="agri" localSheetId="1">#REF!</definedName>
    <definedName name="agri">#REF!</definedName>
    <definedName name="ALL_EXP" localSheetId="0">#REF!</definedName>
    <definedName name="ALL_EXP" localSheetId="1">#REF!</definedName>
    <definedName name="ALL_EXP">#REF!</definedName>
    <definedName name="amar" localSheetId="0" hidden="1">{"pl_t&amp;d",#N/A,FALSE,"p&amp;l_t&amp;D_01_02 (2)"}</definedName>
    <definedName name="amar" localSheetId="1" hidden="1">{"pl_t&amp;d",#N/A,FALSE,"p&amp;l_t&amp;D_01_02 (2)"}</definedName>
    <definedName name="amar" hidden="1">{"pl_t&amp;d",#N/A,FALSE,"p&amp;l_t&amp;D_01_02 (2)"}</definedName>
    <definedName name="AMARNATH" localSheetId="0" hidden="1">{"pl_t&amp;d",#N/A,FALSE,"p&amp;l_t&amp;D_01_02 (2)"}</definedName>
    <definedName name="AMARNATH" localSheetId="1" hidden="1">{"pl_t&amp;d",#N/A,FALSE,"p&amp;l_t&amp;D_01_02 (2)"}</definedName>
    <definedName name="AMARNATH" hidden="1">{"pl_t&amp;d",#N/A,FALSE,"p&amp;l_t&amp;D_01_02 (2)"}</definedName>
    <definedName name="AMMAKALU" localSheetId="0" hidden="1">{"pl_t&amp;d",#N/A,FALSE,"p&amp;l_t&amp;D_01_02 (2)"}</definedName>
    <definedName name="AMMAKALU" localSheetId="1" hidden="1">{"pl_t&amp;d",#N/A,FALSE,"p&amp;l_t&amp;D_01_02 (2)"}</definedName>
    <definedName name="AMMAKALU" hidden="1">{"pl_t&amp;d",#N/A,FALSE,"p&amp;l_t&amp;D_01_02 (2)"}</definedName>
    <definedName name="an" localSheetId="0" hidden="1">{"pl_t&amp;d",#N/A,FALSE,"p&amp;l_t&amp;D_01_02 (2)"}</definedName>
    <definedName name="an" localSheetId="1" hidden="1">{"pl_t&amp;d",#N/A,FALSE,"p&amp;l_t&amp;D_01_02 (2)"}</definedName>
    <definedName name="an" hidden="1">{"pl_t&amp;d",#N/A,FALSE,"p&amp;l_t&amp;D_01_02 (2)"}</definedName>
    <definedName name="ANAPARTHY" localSheetId="0" hidden="1">{"pl_t&amp;d",#N/A,FALSE,"p&amp;l_t&amp;D_01_02 (2)"}</definedName>
    <definedName name="ANAPARTHY" localSheetId="1" hidden="1">{"pl_t&amp;d",#N/A,FALSE,"p&amp;l_t&amp;D_01_02 (2)"}</definedName>
    <definedName name="ANAPARTHY" hidden="1">{"pl_t&amp;d",#N/A,FALSE,"p&amp;l_t&amp;D_01_02 (2)"}</definedName>
    <definedName name="Annexure" localSheetId="0" hidden="1">{"pl_t&amp;d",#N/A,FALSE,"p&amp;l_t&amp;D_01_02 (2)"}</definedName>
    <definedName name="Annexure" localSheetId="1" hidden="1">{"pl_t&amp;d",#N/A,FALSE,"p&amp;l_t&amp;D_01_02 (2)"}</definedName>
    <definedName name="Annexure" hidden="1">{"pl_t&amp;d",#N/A,FALSE,"p&amp;l_t&amp;D_01_02 (2)"}</definedName>
    <definedName name="april" localSheetId="0">#REF!</definedName>
    <definedName name="april" localSheetId="1">#REF!</definedName>
    <definedName name="april">#REF!</definedName>
    <definedName name="ASDF" localSheetId="0" hidden="1">{"pl_t&amp;d",#N/A,FALSE,"p&amp;l_t&amp;D_01_02 (2)"}</definedName>
    <definedName name="ASDF" localSheetId="1" hidden="1">{"pl_t&amp;d",#N/A,FALSE,"p&amp;l_t&amp;D_01_02 (2)"}</definedName>
    <definedName name="ASDF" hidden="1">{"pl_t&amp;d",#N/A,FALSE,"p&amp;l_t&amp;D_01_02 (2)"}</definedName>
    <definedName name="AUG" localSheetId="0">#REF!</definedName>
    <definedName name="AUG" localSheetId="1">#REF!</definedName>
    <definedName name="AUG">#REF!</definedName>
    <definedName name="august" localSheetId="0">#REF!</definedName>
    <definedName name="august" localSheetId="1">#REF!</definedName>
    <definedName name="august">#REF!</definedName>
    <definedName name="b" localSheetId="0" hidden="1">{"pl_t&amp;d",#N/A,FALSE,"p&amp;l_t&amp;D_01_02 (2)"}</definedName>
    <definedName name="b" localSheetId="1" hidden="1">{"pl_t&amp;d",#N/A,FALSE,"p&amp;l_t&amp;D_01_02 (2)"}</definedName>
    <definedName name="b" hidden="1">{"pl_t&amp;d",#N/A,FALSE,"p&amp;l_t&amp;D_01_02 (2)"}</definedName>
    <definedName name="balacesheet" localSheetId="0">'[10]A2-02-03'!#REF!</definedName>
    <definedName name="balacesheet" localSheetId="1">'[10]A2-02-03'!#REF!</definedName>
    <definedName name="balacesheet">'[10]A2-02-03'!#REF!</definedName>
    <definedName name="BALU" localSheetId="0" hidden="1">{"pl_t&amp;d",#N/A,FALSE,"p&amp;l_t&amp;D_01_02 (2)"}</definedName>
    <definedName name="BALU" localSheetId="1" hidden="1">{"pl_t&amp;d",#N/A,FALSE,"p&amp;l_t&amp;D_01_02 (2)"}</definedName>
    <definedName name="BALU" hidden="1">{"pl_t&amp;d",#N/A,FALSE,"p&amp;l_t&amp;D_01_02 (2)"}</definedName>
    <definedName name="bb" localSheetId="0" hidden="1">{"pl_t&amp;d",#N/A,FALSE,"p&amp;l_t&amp;D_01_02 (2)"}</definedName>
    <definedName name="bb" localSheetId="1" hidden="1">{"pl_t&amp;d",#N/A,FALSE,"p&amp;l_t&amp;D_01_02 (2)"}</definedName>
    <definedName name="bb" hidden="1">{"pl_t&amp;d",#N/A,FALSE,"p&amp;l_t&amp;D_01_02 (2)"}</definedName>
    <definedName name="BBBB" localSheetId="0" hidden="1">{"pl_t&amp;d",#N/A,FALSE,"p&amp;l_t&amp;D_01_02 (2)"}</definedName>
    <definedName name="BBBB" localSheetId="1" hidden="1">{"pl_t&amp;d",#N/A,FALSE,"p&amp;l_t&amp;D_01_02 (2)"}</definedName>
    <definedName name="BBBB" hidden="1">{"pl_t&amp;d",#N/A,FALSE,"p&amp;l_t&amp;D_01_02 (2)"}</definedName>
    <definedName name="bbbbbb" localSheetId="0" hidden="1">{"pl_t&amp;d",#N/A,FALSE,"p&amp;l_t&amp;D_01_02 (2)"}</definedName>
    <definedName name="bbbbbb" localSheetId="1" hidden="1">{"pl_t&amp;d",#N/A,FALSE,"p&amp;l_t&amp;D_01_02 (2)"}</definedName>
    <definedName name="bbbbbb" hidden="1">{"pl_t&amp;d",#N/A,FALSE,"p&amp;l_t&amp;D_01_02 (2)"}</definedName>
    <definedName name="BOOK" localSheetId="0" hidden="1">{"pl_t&amp;d",#N/A,FALSE,"p&amp;l_t&amp;D_01_02 (2)"}</definedName>
    <definedName name="BOOK" localSheetId="1" hidden="1">{"pl_t&amp;d",#N/A,FALSE,"p&amp;l_t&amp;D_01_02 (2)"}</definedName>
    <definedName name="BOOK" hidden="1">{"pl_t&amp;d",#N/A,FALSE,"p&amp;l_t&amp;D_01_02 (2)"}</definedName>
    <definedName name="BOYS" localSheetId="0" hidden="1">{"pl_t&amp;d",#N/A,FALSE,"p&amp;l_t&amp;D_01_02 (2)"}</definedName>
    <definedName name="BOYS" localSheetId="1" hidden="1">{"pl_t&amp;d",#N/A,FALSE,"p&amp;l_t&amp;D_01_02 (2)"}</definedName>
    <definedName name="BOYS" hidden="1">{"pl_t&amp;d",#N/A,FALSE,"p&amp;l_t&amp;D_01_02 (2)"}</definedName>
    <definedName name="capex2324" localSheetId="0">#REF!</definedName>
    <definedName name="capex2324" localSheetId="1">#REF!</definedName>
    <definedName name="capex2324">#REF!</definedName>
    <definedName name="CASE" localSheetId="0" hidden="1">{"pl_t&amp;d",#N/A,FALSE,"p&amp;l_t&amp;D_01_02 (2)"}</definedName>
    <definedName name="CASE" localSheetId="1" hidden="1">{"pl_t&amp;d",#N/A,FALSE,"p&amp;l_t&amp;D_01_02 (2)"}</definedName>
    <definedName name="CASE" hidden="1">{"pl_t&amp;d",#N/A,FALSE,"p&amp;l_t&amp;D_01_02 (2)"}</definedName>
    <definedName name="CCC" localSheetId="0">#REF!</definedName>
    <definedName name="CCC" localSheetId="1">#REF!</definedName>
    <definedName name="CCC">#REF!</definedName>
    <definedName name="CCCC" localSheetId="0" hidden="1">{"pl_t&amp;d",#N/A,FALSE,"p&amp;l_t&amp;D_01_02 (2)"}</definedName>
    <definedName name="CCCC" localSheetId="1" hidden="1">{"pl_t&amp;d",#N/A,FALSE,"p&amp;l_t&amp;D_01_02 (2)"}</definedName>
    <definedName name="CCCC" hidden="1">{"pl_t&amp;d",#N/A,FALSE,"p&amp;l_t&amp;D_01_02 (2)"}</definedName>
    <definedName name="cdfdsfdsf" localSheetId="0" hidden="1">{"pl_t&amp;d",#N/A,FALSE,"p&amp;l_t&amp;D_01_02 (2)"}</definedName>
    <definedName name="cdfdsfdsf" localSheetId="1" hidden="1">{"pl_t&amp;d",#N/A,FALSE,"p&amp;l_t&amp;D_01_02 (2)"}</definedName>
    <definedName name="cdfdsfdsf" hidden="1">{"pl_t&amp;d",#N/A,FALSE,"p&amp;l_t&amp;D_01_02 (2)"}</definedName>
    <definedName name="CHAN" localSheetId="0" hidden="1">{"pl_t&amp;d",#N/A,FALSE,"p&amp;l_t&amp;D_01_02 (2)"}</definedName>
    <definedName name="CHAN" localSheetId="1" hidden="1">{"pl_t&amp;d",#N/A,FALSE,"p&amp;l_t&amp;D_01_02 (2)"}</definedName>
    <definedName name="CHAN" hidden="1">{"pl_t&amp;d",#N/A,FALSE,"p&amp;l_t&amp;D_01_02 (2)"}</definedName>
    <definedName name="Circle1" localSheetId="0" hidden="1">{"pl_t&amp;d",#N/A,FALSE,"p&amp;l_t&amp;D_01_02 (2)"}</definedName>
    <definedName name="Circle1" localSheetId="1" hidden="1">{"pl_t&amp;d",#N/A,FALSE,"p&amp;l_t&amp;D_01_02 (2)"}</definedName>
    <definedName name="Circle1" hidden="1">{"pl_t&amp;d",#N/A,FALSE,"p&amp;l_t&amp;D_01_02 (2)"}</definedName>
    <definedName name="CLOSE" localSheetId="0" hidden="1">#REF!</definedName>
    <definedName name="CLOSE" localSheetId="1" hidden="1">#REF!</definedName>
    <definedName name="CLOSE" hidden="1">#REF!</definedName>
    <definedName name="col" localSheetId="0" hidden="1">{"pl_t&amp;d",#N/A,FALSE,"p&amp;l_t&amp;D_01_02 (2)"}</definedName>
    <definedName name="col" localSheetId="1" hidden="1">{"pl_t&amp;d",#N/A,FALSE,"p&amp;l_t&amp;D_01_02 (2)"}</definedName>
    <definedName name="col" hidden="1">{"pl_t&amp;d",#N/A,FALSE,"p&amp;l_t&amp;D_01_02 (2)"}</definedName>
    <definedName name="CompanyName">[11]cover1!$A$34</definedName>
    <definedName name="COPY" localSheetId="0" hidden="1">{"pl_t&amp;d",#N/A,FALSE,"p&amp;l_t&amp;D_01_02 (2)"}</definedName>
    <definedName name="COPY" localSheetId="1" hidden="1">{"pl_t&amp;d",#N/A,FALSE,"p&amp;l_t&amp;D_01_02 (2)"}</definedName>
    <definedName name="COPY" hidden="1">{"pl_t&amp;d",#N/A,FALSE,"p&amp;l_t&amp;D_01_02 (2)"}</definedName>
    <definedName name="d" localSheetId="0" hidden="1">{"pl_t&amp;d",#N/A,FALSE,"p&amp;l_t&amp;D_01_02 (2)"}</definedName>
    <definedName name="d" localSheetId="1" hidden="1">{"pl_t&amp;d",#N/A,FALSE,"p&amp;l_t&amp;D_01_02 (2)"}</definedName>
    <definedName name="d" hidden="1">{"pl_t&amp;d",#N/A,FALSE,"p&amp;l_t&amp;D_01_02 (2)"}</definedName>
    <definedName name="_xlnm.Database" localSheetId="0">#REF!</definedName>
    <definedName name="_xlnm.Database" localSheetId="1">#REF!</definedName>
    <definedName name="_xlnm.Database">#REF!</definedName>
    <definedName name="dd" localSheetId="0" hidden="1">{"pl_t&amp;d",#N/A,FALSE,"p&amp;l_t&amp;D_01_02 (2)"}</definedName>
    <definedName name="dd" localSheetId="1" hidden="1">{"pl_t&amp;d",#N/A,FALSE,"p&amp;l_t&amp;D_01_02 (2)"}</definedName>
    <definedName name="dd" hidden="1">{"pl_t&amp;d",#N/A,FALSE,"p&amp;l_t&amp;D_01_02 (2)"}</definedName>
    <definedName name="ddd" localSheetId="0" hidden="1">{"pl_t&amp;d",#N/A,FALSE,"p&amp;l_t&amp;D_01_02 (2)"}</definedName>
    <definedName name="ddd" localSheetId="1" hidden="1">{"pl_t&amp;d",#N/A,FALSE,"p&amp;l_t&amp;D_01_02 (2)"}</definedName>
    <definedName name="ddd" hidden="1">{"pl_t&amp;d",#N/A,FALSE,"p&amp;l_t&amp;D_01_02 (2)"}</definedName>
    <definedName name="dddd" localSheetId="0" hidden="1">{"pl_t&amp;d",#N/A,FALSE,"p&amp;l_t&amp;D_01_02 (2)"}</definedName>
    <definedName name="dddd" localSheetId="1" hidden="1">{"pl_t&amp;d",#N/A,FALSE,"p&amp;l_t&amp;D_01_02 (2)"}</definedName>
    <definedName name="dddd" hidden="1">{"pl_t&amp;d",#N/A,FALSE,"p&amp;l_t&amp;D_01_02 (2)"}</definedName>
    <definedName name="DDDDDD" localSheetId="0" hidden="1">{"pl_t&amp;d",#N/A,FALSE,"p&amp;l_t&amp;D_01_02 (2)"}</definedName>
    <definedName name="DDDDDD" localSheetId="1" hidden="1">{"pl_t&amp;d",#N/A,FALSE,"p&amp;l_t&amp;D_01_02 (2)"}</definedName>
    <definedName name="DDDDDD" hidden="1">{"pl_t&amp;d",#N/A,FALSE,"p&amp;l_t&amp;D_01_02 (2)"}</definedName>
    <definedName name="dec" localSheetId="0">#REF!</definedName>
    <definedName name="dec" localSheetId="1">#REF!</definedName>
    <definedName name="dec">#REF!</definedName>
    <definedName name="december" localSheetId="0">#REF!</definedName>
    <definedName name="december" localSheetId="1">#REF!</definedName>
    <definedName name="december">#REF!</definedName>
    <definedName name="dem" localSheetId="0" hidden="1">{"pl_t&amp;d",#N/A,FALSE,"p&amp;l_t&amp;D_01_02 (2)"}</definedName>
    <definedName name="dem" localSheetId="1" hidden="1">{"pl_t&amp;d",#N/A,FALSE,"p&amp;l_t&amp;D_01_02 (2)"}</definedName>
    <definedName name="dem" hidden="1">{"pl_t&amp;d",#N/A,FALSE,"p&amp;l_t&amp;D_01_02 (2)"}</definedName>
    <definedName name="Demand" localSheetId="0" hidden="1">{"pl_t&amp;d",#N/A,FALSE,"p&amp;l_t&amp;D_01_02 (2)"}</definedName>
    <definedName name="Demand" localSheetId="1" hidden="1">{"pl_t&amp;d",#N/A,FALSE,"p&amp;l_t&amp;D_01_02 (2)"}</definedName>
    <definedName name="Demand" hidden="1">{"pl_t&amp;d",#N/A,FALSE,"p&amp;l_t&amp;D_01_02 (2)"}</definedName>
    <definedName name="dfdf" localSheetId="0" hidden="1">{"pl_t&amp;d",#N/A,FALSE,"p&amp;l_t&amp;D_01_02 (2)"}</definedName>
    <definedName name="dfdf" localSheetId="1" hidden="1">{"pl_t&amp;d",#N/A,FALSE,"p&amp;l_t&amp;D_01_02 (2)"}</definedName>
    <definedName name="dfdf" hidden="1">{"pl_t&amp;d",#N/A,FALSE,"p&amp;l_t&amp;D_01_02 (2)"}</definedName>
    <definedName name="dfdfd" localSheetId="0" hidden="1">{"pl_t&amp;d",#N/A,FALSE,"p&amp;l_t&amp;D_01_02 (2)"}</definedName>
    <definedName name="dfdfd" localSheetId="1" hidden="1">{"pl_t&amp;d",#N/A,FALSE,"p&amp;l_t&amp;D_01_02 (2)"}</definedName>
    <definedName name="dfdfd" hidden="1">{"pl_t&amp;d",#N/A,FALSE,"p&amp;l_t&amp;D_01_02 (2)"}</definedName>
    <definedName name="dfdfdf" localSheetId="0" hidden="1">{"pl_t&amp;d",#N/A,FALSE,"p&amp;l_t&amp;D_01_02 (2)"}</definedName>
    <definedName name="dfdfdf" localSheetId="1" hidden="1">{"pl_t&amp;d",#N/A,FALSE,"p&amp;l_t&amp;D_01_02 (2)"}</definedName>
    <definedName name="dfdfdf" hidden="1">{"pl_t&amp;d",#N/A,FALSE,"p&amp;l_t&amp;D_01_02 (2)"}</definedName>
    <definedName name="dfdfdfd" localSheetId="0" hidden="1">{"pl_t&amp;d",#N/A,FALSE,"p&amp;l_t&amp;D_01_02 (2)"}</definedName>
    <definedName name="dfdfdfd" localSheetId="1" hidden="1">{"pl_t&amp;d",#N/A,FALSE,"p&amp;l_t&amp;D_01_02 (2)"}</definedName>
    <definedName name="dfdfdfd" hidden="1">{"pl_t&amp;d",#N/A,FALSE,"p&amp;l_t&amp;D_01_02 (2)"}</definedName>
    <definedName name="dfdsfds" localSheetId="0" hidden="1">{"pl_t&amp;d",#N/A,FALSE,"p&amp;l_t&amp;D_01_02 (2)"}</definedName>
    <definedName name="dfdsfds" localSheetId="1" hidden="1">{"pl_t&amp;d",#N/A,FALSE,"p&amp;l_t&amp;D_01_02 (2)"}</definedName>
    <definedName name="dfdsfds" hidden="1">{"pl_t&amp;d",#N/A,FALSE,"p&amp;l_t&amp;D_01_02 (2)"}</definedName>
    <definedName name="DFDSFDSF" localSheetId="0" hidden="1">{"pl_t&amp;d",#N/A,FALSE,"p&amp;l_t&amp;D_01_02 (2)"}</definedName>
    <definedName name="DFDSFDSF" localSheetId="1" hidden="1">{"pl_t&amp;d",#N/A,FALSE,"p&amp;l_t&amp;D_01_02 (2)"}</definedName>
    <definedName name="DFDSFDSF" hidden="1">{"pl_t&amp;d",#N/A,FALSE,"p&amp;l_t&amp;D_01_02 (2)"}</definedName>
    <definedName name="dfdsfdsfdsf" localSheetId="0" hidden="1">{"pl_t&amp;d",#N/A,FALSE,"p&amp;l_t&amp;D_01_02 (2)"}</definedName>
    <definedName name="dfdsfdsfdsf" localSheetId="1" hidden="1">{"pl_t&amp;d",#N/A,FALSE,"p&amp;l_t&amp;D_01_02 (2)"}</definedName>
    <definedName name="dfdsfdsfdsf" hidden="1">{"pl_t&amp;d",#N/A,FALSE,"p&amp;l_t&amp;D_01_02 (2)"}</definedName>
    <definedName name="dfgfdfdgfdgfdgfd" localSheetId="0" hidden="1">{"pl_t&amp;d",#N/A,FALSE,"p&amp;l_t&amp;D_01_02 (2)"}</definedName>
    <definedName name="dfgfdfdgfdgfdgfd" localSheetId="1" hidden="1">{"pl_t&amp;d",#N/A,FALSE,"p&amp;l_t&amp;D_01_02 (2)"}</definedName>
    <definedName name="dfgfdfdgfdgfdgfd" hidden="1">{"pl_t&amp;d",#N/A,FALSE,"p&amp;l_t&amp;D_01_02 (2)"}</definedName>
    <definedName name="DFGH" localSheetId="0" hidden="1">{"pl_t&amp;d",#N/A,FALSE,"p&amp;l_t&amp;D_01_02 (2)"}</definedName>
    <definedName name="DFGH" localSheetId="1" hidden="1">{"pl_t&amp;d",#N/A,FALSE,"p&amp;l_t&amp;D_01_02 (2)"}</definedName>
    <definedName name="DFGH" hidden="1">{"pl_t&amp;d",#N/A,FALSE,"p&amp;l_t&amp;D_01_02 (2)"}</definedName>
    <definedName name="dgfdscfds" localSheetId="0" hidden="1">{"pl_t&amp;d",#N/A,FALSE,"p&amp;l_t&amp;D_01_02 (2)"}</definedName>
    <definedName name="dgfdscfds" localSheetId="1" hidden="1">{"pl_t&amp;d",#N/A,FALSE,"p&amp;l_t&amp;D_01_02 (2)"}</definedName>
    <definedName name="dgfdscfds" hidden="1">{"pl_t&amp;d",#N/A,FALSE,"p&amp;l_t&amp;D_01_02 (2)"}</definedName>
    <definedName name="dgh" localSheetId="0" hidden="1">{"pl_t&amp;d",#N/A,FALSE,"p&amp;l_t&amp;D_01_02 (2)"}</definedName>
    <definedName name="dgh" localSheetId="1" hidden="1">{"pl_t&amp;d",#N/A,FALSE,"p&amp;l_t&amp;D_01_02 (2)"}</definedName>
    <definedName name="dgh" hidden="1">{"pl_t&amp;d",#N/A,FALSE,"p&amp;l_t&amp;D_01_02 (2)"}</definedName>
    <definedName name="Discom1F1" localSheetId="0">#REF!</definedName>
    <definedName name="Discom1F1" localSheetId="1">#REF!</definedName>
    <definedName name="Discom1F1">#REF!</definedName>
    <definedName name="Discom1F2" localSheetId="0">#REF!</definedName>
    <definedName name="Discom1F2" localSheetId="1">#REF!</definedName>
    <definedName name="Discom1F2">#REF!</definedName>
    <definedName name="Discom1F3" localSheetId="0">#REF!</definedName>
    <definedName name="Discom1F3" localSheetId="1">#REF!</definedName>
    <definedName name="Discom1F3">#REF!</definedName>
    <definedName name="Discom1F4" localSheetId="0">#REF!</definedName>
    <definedName name="Discom1F4" localSheetId="1">#REF!</definedName>
    <definedName name="Discom1F4">#REF!</definedName>
    <definedName name="Discom1F6" localSheetId="0">#REF!</definedName>
    <definedName name="Discom1F6" localSheetId="1">#REF!</definedName>
    <definedName name="Discom1F6">#REF!</definedName>
    <definedName name="Discom2F1" localSheetId="0">#REF!</definedName>
    <definedName name="Discom2F1" localSheetId="1">#REF!</definedName>
    <definedName name="Discom2F1">#REF!</definedName>
    <definedName name="Discom2F2" localSheetId="0">#REF!</definedName>
    <definedName name="Discom2F2" localSheetId="1">#REF!</definedName>
    <definedName name="Discom2F2">#REF!</definedName>
    <definedName name="Discom2F3" localSheetId="0">#REF!</definedName>
    <definedName name="Discom2F3" localSheetId="1">#REF!</definedName>
    <definedName name="Discom2F3">#REF!</definedName>
    <definedName name="Discom2F4" localSheetId="0">#REF!</definedName>
    <definedName name="Discom2F4" localSheetId="1">#REF!</definedName>
    <definedName name="Discom2F4">#REF!</definedName>
    <definedName name="Discom2F6" localSheetId="0">#REF!</definedName>
    <definedName name="Discom2F6" localSheetId="1">#REF!</definedName>
    <definedName name="Discom2F6">#REF!</definedName>
    <definedName name="DIST" localSheetId="0">#REF!</definedName>
    <definedName name="DIST" localSheetId="1">#REF!</definedName>
    <definedName name="DIST">#REF!</definedName>
    <definedName name="DISTS" localSheetId="0">#REF!</definedName>
    <definedName name="DISTS" localSheetId="1">#REF!</definedName>
    <definedName name="DISTS">#REF!</definedName>
    <definedName name="DKDK" localSheetId="0" hidden="1">{"pl_t&amp;d",#N/A,FALSE,"p&amp;l_t&amp;D_01_02 (2)"}</definedName>
    <definedName name="DKDK" localSheetId="1" hidden="1">{"pl_t&amp;d",#N/A,FALSE,"p&amp;l_t&amp;D_01_02 (2)"}</definedName>
    <definedName name="DKDK" hidden="1">{"pl_t&amp;d",#N/A,FALSE,"p&amp;l_t&amp;D_01_02 (2)"}</definedName>
    <definedName name="dom" localSheetId="0">#REF!</definedName>
    <definedName name="dom" localSheetId="1">#REF!</definedName>
    <definedName name="dom">#REF!</definedName>
    <definedName name="DONGA" localSheetId="0" hidden="1">{"pl_t&amp;d",#N/A,FALSE,"p&amp;l_t&amp;D_01_02 (2)"}</definedName>
    <definedName name="DONGA" localSheetId="1" hidden="1">{"pl_t&amp;d",#N/A,FALSE,"p&amp;l_t&amp;D_01_02 (2)"}</definedName>
    <definedName name="DONGA" hidden="1">{"pl_t&amp;d",#N/A,FALSE,"p&amp;l_t&amp;D_01_02 (2)"}</definedName>
    <definedName name="drawal" localSheetId="0" hidden="1">{"pl_t&amp;d",#N/A,FALSE,"p&amp;l_t&amp;D_01_02 (2)"}</definedName>
    <definedName name="drawal" localSheetId="1" hidden="1">{"pl_t&amp;d",#N/A,FALSE,"p&amp;l_t&amp;D_01_02 (2)"}</definedName>
    <definedName name="drawal" hidden="1">{"pl_t&amp;d",#N/A,FALSE,"p&amp;l_t&amp;D_01_02 (2)"}</definedName>
    <definedName name="dsfdgfdsgfdsg" localSheetId="0" hidden="1">{"pl_t&amp;d",#N/A,FALSE,"p&amp;l_t&amp;D_01_02 (2)"}</definedName>
    <definedName name="dsfdgfdsgfdsg" localSheetId="1" hidden="1">{"pl_t&amp;d",#N/A,FALSE,"p&amp;l_t&amp;D_01_02 (2)"}</definedName>
    <definedName name="dsfdgfdsgfdsg" hidden="1">{"pl_t&amp;d",#N/A,FALSE,"p&amp;l_t&amp;D_01_02 (2)"}</definedName>
    <definedName name="dsfds" localSheetId="0" hidden="1">{"pl_t&amp;d",#N/A,FALSE,"p&amp;l_t&amp;D_01_02 (2)"}</definedName>
    <definedName name="dsfds" localSheetId="1" hidden="1">{"pl_t&amp;d",#N/A,FALSE,"p&amp;l_t&amp;D_01_02 (2)"}</definedName>
    <definedName name="dsfds" hidden="1">{"pl_t&amp;d",#N/A,FALSE,"p&amp;l_t&amp;D_01_02 (2)"}</definedName>
    <definedName name="dskdskkds" localSheetId="0" hidden="1">{"pl_t&amp;d",#N/A,FALSE,"p&amp;l_t&amp;D_01_02 (2)"}</definedName>
    <definedName name="dskdskkds" localSheetId="1" hidden="1">{"pl_t&amp;d",#N/A,FALSE,"p&amp;l_t&amp;D_01_02 (2)"}</definedName>
    <definedName name="dskdskkds" hidden="1">{"pl_t&amp;d",#N/A,FALSE,"p&amp;l_t&amp;D_01_02 (2)"}</definedName>
    <definedName name="e" localSheetId="0" hidden="1">{"pl_t&amp;d",#N/A,FALSE,"p&amp;l_t&amp;D_01_02 (2)"}</definedName>
    <definedName name="e" localSheetId="1" hidden="1">{"pl_t&amp;d",#N/A,FALSE,"p&amp;l_t&amp;D_01_02 (2)"}</definedName>
    <definedName name="e" hidden="1">{"pl_t&amp;d",#N/A,FALSE,"p&amp;l_t&amp;D_01_02 (2)"}</definedName>
    <definedName name="ear" localSheetId="0" hidden="1">{"pl_t&amp;d",#N/A,FALSE,"p&amp;l_t&amp;D_01_02 (2)"}</definedName>
    <definedName name="ear" localSheetId="1" hidden="1">{"pl_t&amp;d",#N/A,FALSE,"p&amp;l_t&amp;D_01_02 (2)"}</definedName>
    <definedName name="ear" hidden="1">{"pl_t&amp;d",#N/A,FALSE,"p&amp;l_t&amp;D_01_02 (2)"}</definedName>
    <definedName name="eary" localSheetId="0" hidden="1">{"pl_t&amp;d",#N/A,FALSE,"p&amp;l_t&amp;D_01_02 (2)"}</definedName>
    <definedName name="eary" localSheetId="1" hidden="1">{"pl_t&amp;d",#N/A,FALSE,"p&amp;l_t&amp;D_01_02 (2)"}</definedName>
    <definedName name="eary" hidden="1">{"pl_t&amp;d",#N/A,FALSE,"p&amp;l_t&amp;D_01_02 (2)"}</definedName>
    <definedName name="ee" localSheetId="0" hidden="1">{"pl_t&amp;d",#N/A,FALSE,"p&amp;l_t&amp;D_01_02 (2)"}</definedName>
    <definedName name="ee" localSheetId="1" hidden="1">{"pl_t&amp;d",#N/A,FALSE,"p&amp;l_t&amp;D_01_02 (2)"}</definedName>
    <definedName name="ee" hidden="1">{"pl_t&amp;d",#N/A,FALSE,"p&amp;l_t&amp;D_01_02 (2)"}</definedName>
    <definedName name="energy" localSheetId="0">#REF!</definedName>
    <definedName name="energy" localSheetId="1">#REF!</definedName>
    <definedName name="energy">#REF!</definedName>
    <definedName name="er" localSheetId="0" hidden="1">{"pl_t&amp;d",#N/A,FALSE,"p&amp;l_t&amp;D_01_02 (2)"}</definedName>
    <definedName name="er" localSheetId="1" hidden="1">{"pl_t&amp;d",#N/A,FALSE,"p&amp;l_t&amp;D_01_02 (2)"}</definedName>
    <definedName name="er" hidden="1">{"pl_t&amp;d",#N/A,FALSE,"p&amp;l_t&amp;D_01_02 (2)"}</definedName>
    <definedName name="ert" localSheetId="0" hidden="1">{"pl_t&amp;d",#N/A,FALSE,"p&amp;l_t&amp;D_01_02 (2)"}</definedName>
    <definedName name="ert" localSheetId="1" hidden="1">{"pl_t&amp;d",#N/A,FALSE,"p&amp;l_t&amp;D_01_02 (2)"}</definedName>
    <definedName name="ert" hidden="1">{"pl_t&amp;d",#N/A,FALSE,"p&amp;l_t&amp;D_01_02 (2)"}</definedName>
    <definedName name="ewtqyewqdu" localSheetId="0" hidden="1">{"pl_t&amp;d",#N/A,FALSE,"p&amp;l_t&amp;D_01_02 (2)"}</definedName>
    <definedName name="ewtqyewqdu" localSheetId="1" hidden="1">{"pl_t&amp;d",#N/A,FALSE,"p&amp;l_t&amp;D_01_02 (2)"}</definedName>
    <definedName name="ewtqyewqdu" hidden="1">{"pl_t&amp;d",#N/A,FALSE,"p&amp;l_t&amp;D_01_02 (2)"}</definedName>
    <definedName name="EXAMPLE" localSheetId="0" hidden="1">{"pl_t&amp;d",#N/A,FALSE,"p&amp;l_t&amp;D_01_02 (2)"}</definedName>
    <definedName name="EXAMPLE" localSheetId="1" hidden="1">{"pl_t&amp;d",#N/A,FALSE,"p&amp;l_t&amp;D_01_02 (2)"}</definedName>
    <definedName name="EXAMPLE" hidden="1">{"pl_t&amp;d",#N/A,FALSE,"p&amp;l_t&amp;D_01_02 (2)"}</definedName>
    <definedName name="f" localSheetId="0" hidden="1">{"pl_t&amp;d",#N/A,FALSE,"p&amp;l_t&amp;D_01_02 (2)"}</definedName>
    <definedName name="f" localSheetId="1" hidden="1">{"pl_t&amp;d",#N/A,FALSE,"p&amp;l_t&amp;D_01_02 (2)"}</definedName>
    <definedName name="f" hidden="1">{"pl_t&amp;d",#N/A,FALSE,"p&amp;l_t&amp;D_01_02 (2)"}</definedName>
    <definedName name="fc" localSheetId="0" hidden="1">{"pl_td_01_02",#N/A,FALSE,"p&amp;l_t&amp;D_01_02 (2)"}</definedName>
    <definedName name="fc" localSheetId="1" hidden="1">{"pl_td_01_02",#N/A,FALSE,"p&amp;l_t&amp;D_01_02 (2)"}</definedName>
    <definedName name="fc" hidden="1">{"pl_td_01_02",#N/A,FALSE,"p&amp;l_t&amp;D_01_02 (2)"}</definedName>
    <definedName name="fd" localSheetId="0" hidden="1">{"pl_t&amp;d",#N/A,FALSE,"p&amp;l_t&amp;D_01_02 (2)"}</definedName>
    <definedName name="fd" localSheetId="1" hidden="1">{"pl_t&amp;d",#N/A,FALSE,"p&amp;l_t&amp;D_01_02 (2)"}</definedName>
    <definedName name="fd" hidden="1">{"pl_t&amp;d",#N/A,FALSE,"p&amp;l_t&amp;D_01_02 (2)"}</definedName>
    <definedName name="fdah" localSheetId="0" hidden="1">{"pl_t&amp;d",#N/A,FALSE,"p&amp;l_t&amp;D_01_02 (2)"}</definedName>
    <definedName name="fdah" localSheetId="1" hidden="1">{"pl_t&amp;d",#N/A,FALSE,"p&amp;l_t&amp;D_01_02 (2)"}</definedName>
    <definedName name="fdah" hidden="1">{"pl_t&amp;d",#N/A,FALSE,"p&amp;l_t&amp;D_01_02 (2)"}</definedName>
    <definedName name="fdgd" localSheetId="0" hidden="1">{"pl_t&amp;d",#N/A,FALSE,"p&amp;l_t&amp;D_01_02 (2)"}</definedName>
    <definedName name="fdgd" localSheetId="1" hidden="1">{"pl_t&amp;d",#N/A,FALSE,"p&amp;l_t&amp;D_01_02 (2)"}</definedName>
    <definedName name="fdgd" hidden="1">{"pl_t&amp;d",#N/A,FALSE,"p&amp;l_t&amp;D_01_02 (2)"}</definedName>
    <definedName name="fdgfdgfdgfdg" localSheetId="0" hidden="1">{"pl_t&amp;d",#N/A,FALSE,"p&amp;l_t&amp;D_01_02 (2)"}</definedName>
    <definedName name="fdgfdgfdgfdg" localSheetId="1" hidden="1">{"pl_t&amp;d",#N/A,FALSE,"p&amp;l_t&amp;D_01_02 (2)"}</definedName>
    <definedName name="fdgfdgfdgfdg" hidden="1">{"pl_t&amp;d",#N/A,FALSE,"p&amp;l_t&amp;D_01_02 (2)"}</definedName>
    <definedName name="feb" localSheetId="0">#REF!</definedName>
    <definedName name="feb" localSheetId="1">#REF!</definedName>
    <definedName name="feb">#REF!</definedName>
    <definedName name="ff" localSheetId="0" hidden="1">{"pl_t&amp;d",#N/A,FALSE,"p&amp;l_t&amp;D_01_02 (2)"}</definedName>
    <definedName name="ff" localSheetId="1" hidden="1">{"pl_t&amp;d",#N/A,FALSE,"p&amp;l_t&amp;D_01_02 (2)"}</definedName>
    <definedName name="ff" hidden="1">{"pl_t&amp;d",#N/A,FALSE,"p&amp;l_t&amp;D_01_02 (2)"}</definedName>
    <definedName name="fg" localSheetId="0" hidden="1">{"pl_t&amp;d",#N/A,FALSE,"p&amp;l_t&amp;D_01_02 (2)"}</definedName>
    <definedName name="fg" localSheetId="1" hidden="1">{"pl_t&amp;d",#N/A,FALSE,"p&amp;l_t&amp;D_01_02 (2)"}</definedName>
    <definedName name="fg" hidden="1">{"pl_t&amp;d",#N/A,FALSE,"p&amp;l_t&amp;D_01_02 (2)"}</definedName>
    <definedName name="fgfdgfdgd" localSheetId="0" hidden="1">{"pl_t&amp;d",#N/A,FALSE,"p&amp;l_t&amp;D_01_02 (2)"}</definedName>
    <definedName name="fgfdgfdgd" localSheetId="1" hidden="1">{"pl_t&amp;d",#N/A,FALSE,"p&amp;l_t&amp;D_01_02 (2)"}</definedName>
    <definedName name="fgfdgfdgd" hidden="1">{"pl_t&amp;d",#N/A,FALSE,"p&amp;l_t&amp;D_01_02 (2)"}</definedName>
    <definedName name="fgfdgfdgfd" localSheetId="0" hidden="1">{"pl_t&amp;d",#N/A,FALSE,"p&amp;l_t&amp;D_01_02 (2)"}</definedName>
    <definedName name="fgfdgfdgfd" localSheetId="1" hidden="1">{"pl_t&amp;d",#N/A,FALSE,"p&amp;l_t&amp;D_01_02 (2)"}</definedName>
    <definedName name="fgfdgfdgfd" hidden="1">{"pl_t&amp;d",#N/A,FALSE,"p&amp;l_t&amp;D_01_02 (2)"}</definedName>
    <definedName name="fgregfhfdhgh" localSheetId="0" hidden="1">{"pl_t&amp;d",#N/A,FALSE,"p&amp;l_t&amp;D_01_02 (2)"}</definedName>
    <definedName name="fgregfhfdhgh" localSheetId="1" hidden="1">{"pl_t&amp;d",#N/A,FALSE,"p&amp;l_t&amp;D_01_02 (2)"}</definedName>
    <definedName name="fgregfhfdhgh" hidden="1">{"pl_t&amp;d",#N/A,FALSE,"p&amp;l_t&amp;D_01_02 (2)"}</definedName>
    <definedName name="fixing" localSheetId="0" hidden="1">{"pl_t&amp;d",#N/A,FALSE,"p&amp;l_t&amp;D_01_02 (2)"}</definedName>
    <definedName name="fixing" localSheetId="1" hidden="1">{"pl_t&amp;d",#N/A,FALSE,"p&amp;l_t&amp;D_01_02 (2)"}</definedName>
    <definedName name="fixing" hidden="1">{"pl_t&amp;d",#N/A,FALSE,"p&amp;l_t&amp;D_01_02 (2)"}</definedName>
    <definedName name="format_51Aug" localSheetId="0" hidden="1">{"pl_t&amp;d",#N/A,FALSE,"p&amp;l_t&amp;D_01_02 (2)"}</definedName>
    <definedName name="format_51Aug" localSheetId="1" hidden="1">{"pl_t&amp;d",#N/A,FALSE,"p&amp;l_t&amp;D_01_02 (2)"}</definedName>
    <definedName name="format_51Aug" hidden="1">{"pl_t&amp;d",#N/A,FALSE,"p&amp;l_t&amp;D_01_02 (2)"}</definedName>
    <definedName name="Format_6" localSheetId="0" hidden="1">{"pl_t&amp;d",#N/A,FALSE,"p&amp;l_t&amp;D_01_02 (2)"}</definedName>
    <definedName name="Format_6" localSheetId="1" hidden="1">{"pl_t&amp;d",#N/A,FALSE,"p&amp;l_t&amp;D_01_02 (2)"}</definedName>
    <definedName name="Format_6" hidden="1">{"pl_t&amp;d",#N/A,FALSE,"p&amp;l_t&amp;D_01_02 (2)"}</definedName>
    <definedName name="Format_6july" localSheetId="0" hidden="1">{"pl_t&amp;d",#N/A,FALSE,"p&amp;l_t&amp;D_01_02 (2)"}</definedName>
    <definedName name="Format_6july" localSheetId="1" hidden="1">{"pl_t&amp;d",#N/A,FALSE,"p&amp;l_t&amp;D_01_02 (2)"}</definedName>
    <definedName name="Format_6july" hidden="1">{"pl_t&amp;d",#N/A,FALSE,"p&amp;l_t&amp;D_01_02 (2)"}</definedName>
    <definedName name="format5" localSheetId="0" hidden="1">{"pl_t&amp;d",#N/A,FALSE,"p&amp;l_t&amp;D_01_02 (2)"}</definedName>
    <definedName name="format5" localSheetId="1" hidden="1">{"pl_t&amp;d",#N/A,FALSE,"p&amp;l_t&amp;D_01_02 (2)"}</definedName>
    <definedName name="format5" hidden="1">{"pl_t&amp;d",#N/A,FALSE,"p&amp;l_t&amp;D_01_02 (2)"}</definedName>
    <definedName name="g" localSheetId="0" hidden="1">{"pl_t&amp;d",#N/A,FALSE,"p&amp;l_t&amp;D_01_02 (2)"}</definedName>
    <definedName name="g" localSheetId="1" hidden="1">{"pl_t&amp;d",#N/A,FALSE,"p&amp;l_t&amp;D_01_02 (2)"}</definedName>
    <definedName name="g" hidden="1">{"pl_t&amp;d",#N/A,FALSE,"p&amp;l_t&amp;D_01_02 (2)"}</definedName>
    <definedName name="gfdgfd" localSheetId="0" hidden="1">{"pl_t&amp;d",#N/A,FALSE,"p&amp;l_t&amp;D_01_02 (2)"}</definedName>
    <definedName name="gfdgfd" localSheetId="1" hidden="1">{"pl_t&amp;d",#N/A,FALSE,"p&amp;l_t&amp;D_01_02 (2)"}</definedName>
    <definedName name="gfdgfd" hidden="1">{"pl_t&amp;d",#N/A,FALSE,"p&amp;l_t&amp;D_01_02 (2)"}</definedName>
    <definedName name="GFDHGFDHH" localSheetId="0" hidden="1">{"pl_t&amp;d",#N/A,FALSE,"p&amp;l_t&amp;D_01_02 (2)"}</definedName>
    <definedName name="GFDHGFDHH" localSheetId="1" hidden="1">{"pl_t&amp;d",#N/A,FALSE,"p&amp;l_t&amp;D_01_02 (2)"}</definedName>
    <definedName name="GFDHGFDHH" hidden="1">{"pl_t&amp;d",#N/A,FALSE,"p&amp;l_t&amp;D_01_02 (2)"}</definedName>
    <definedName name="gffdgfd" localSheetId="0" hidden="1">{"pl_t&amp;d",#N/A,FALSE,"p&amp;l_t&amp;D_01_02 (2)"}</definedName>
    <definedName name="gffdgfd" localSheetId="1" hidden="1">{"pl_t&amp;d",#N/A,FALSE,"p&amp;l_t&amp;D_01_02 (2)"}</definedName>
    <definedName name="gffdgfd" hidden="1">{"pl_t&amp;d",#N/A,FALSE,"p&amp;l_t&amp;D_01_02 (2)"}</definedName>
    <definedName name="gfgfdg" localSheetId="0" hidden="1">{"pl_t&amp;d",#N/A,FALSE,"p&amp;l_t&amp;D_01_02 (2)"}</definedName>
    <definedName name="gfgfdg" localSheetId="1" hidden="1">{"pl_t&amp;d",#N/A,FALSE,"p&amp;l_t&amp;D_01_02 (2)"}</definedName>
    <definedName name="gfgfdg" hidden="1">{"pl_t&amp;d",#N/A,FALSE,"p&amp;l_t&amp;D_01_02 (2)"}</definedName>
    <definedName name="gfhgdhghgf" localSheetId="0" hidden="1">{"pl_t&amp;d",#N/A,FALSE,"p&amp;l_t&amp;D_01_02 (2)"}</definedName>
    <definedName name="gfhgdhghgf" localSheetId="1" hidden="1">{"pl_t&amp;d",#N/A,FALSE,"p&amp;l_t&amp;D_01_02 (2)"}</definedName>
    <definedName name="gfhgdhghgf" hidden="1">{"pl_t&amp;d",#N/A,FALSE,"p&amp;l_t&amp;D_01_02 (2)"}</definedName>
    <definedName name="GFHGTDHGHGF" localSheetId="0" hidden="1">{"pl_t&amp;d",#N/A,FALSE,"p&amp;l_t&amp;D_01_02 (2)"}</definedName>
    <definedName name="GFHGTDHGHGF" localSheetId="1" hidden="1">{"pl_t&amp;d",#N/A,FALSE,"p&amp;l_t&amp;D_01_02 (2)"}</definedName>
    <definedName name="GFHGTDHGHGF" hidden="1">{"pl_t&amp;d",#N/A,FALSE,"p&amp;l_t&amp;D_01_02 (2)"}</definedName>
    <definedName name="ggg" localSheetId="0" hidden="1">{"pl_t&amp;d",#N/A,FALSE,"p&amp;l_t&amp;D_01_02 (2)"}</definedName>
    <definedName name="ggg" localSheetId="1" hidden="1">{"pl_t&amp;d",#N/A,FALSE,"p&amp;l_t&amp;D_01_02 (2)"}</definedName>
    <definedName name="ggg" hidden="1">{"pl_t&amp;d",#N/A,FALSE,"p&amp;l_t&amp;D_01_02 (2)"}</definedName>
    <definedName name="ggggg" localSheetId="0" hidden="1">{"pl_td_01_02",#N/A,FALSE,"p&amp;l_t&amp;D_01_02 (2)"}</definedName>
    <definedName name="ggggg" localSheetId="1" hidden="1">{"pl_td_01_02",#N/A,FALSE,"p&amp;l_t&amp;D_01_02 (2)"}</definedName>
    <definedName name="ggggg" hidden="1">{"pl_td_01_02",#N/A,FALSE,"p&amp;l_t&amp;D_01_02 (2)"}</definedName>
    <definedName name="gh" localSheetId="0" hidden="1">{"pl_t&amp;d",#N/A,FALSE,"p&amp;l_t&amp;D_01_02 (2)"}</definedName>
    <definedName name="gh" localSheetId="1" hidden="1">{"pl_t&amp;d",#N/A,FALSE,"p&amp;l_t&amp;D_01_02 (2)"}</definedName>
    <definedName name="gh" hidden="1">{"pl_t&amp;d",#N/A,FALSE,"p&amp;l_t&amp;D_01_02 (2)"}</definedName>
    <definedName name="ghgfh" localSheetId="0" hidden="1">{"pl_t&amp;d",#N/A,FALSE,"p&amp;l_t&amp;D_01_02 (2)"}</definedName>
    <definedName name="ghgfh" localSheetId="1" hidden="1">{"pl_t&amp;d",#N/A,FALSE,"p&amp;l_t&amp;D_01_02 (2)"}</definedName>
    <definedName name="ghgfh" hidden="1">{"pl_t&amp;d",#N/A,FALSE,"p&amp;l_t&amp;D_01_02 (2)"}</definedName>
    <definedName name="ghh" localSheetId="0" hidden="1">{"pl_t&amp;d",#N/A,FALSE,"p&amp;l_t&amp;D_01_02 (2)"}</definedName>
    <definedName name="ghh" localSheetId="1" hidden="1">{"pl_t&amp;d",#N/A,FALSE,"p&amp;l_t&amp;D_01_02 (2)"}</definedName>
    <definedName name="ghh" hidden="1">{"pl_t&amp;d",#N/A,FALSE,"p&amp;l_t&amp;D_01_02 (2)"}</definedName>
    <definedName name="gsr" localSheetId="0" hidden="1">{"pl_t&amp;d",#N/A,FALSE,"p&amp;l_t&amp;D_01_02 (2)"}</definedName>
    <definedName name="gsr" localSheetId="1" hidden="1">{"pl_t&amp;d",#N/A,FALSE,"p&amp;l_t&amp;D_01_02 (2)"}</definedName>
    <definedName name="gsr" hidden="1">{"pl_t&amp;d",#N/A,FALSE,"p&amp;l_t&amp;D_01_02 (2)"}</definedName>
    <definedName name="GUDUMBA" localSheetId="0" hidden="1">{"pl_td_01_02",#N/A,FALSE,"p&amp;l_t&amp;D_01_02 (2)"}</definedName>
    <definedName name="GUDUMBA" localSheetId="1" hidden="1">{"pl_td_01_02",#N/A,FALSE,"p&amp;l_t&amp;D_01_02 (2)"}</definedName>
    <definedName name="GUDUMBA" hidden="1">{"pl_td_01_02",#N/A,FALSE,"p&amp;l_t&amp;D_01_02 (2)"}</definedName>
    <definedName name="H" localSheetId="0" hidden="1">{"pl_t&amp;d",#N/A,FALSE,"p&amp;l_t&amp;D_01_02 (2)"}</definedName>
    <definedName name="H" localSheetId="1" hidden="1">{"pl_t&amp;d",#N/A,FALSE,"p&amp;l_t&amp;D_01_02 (2)"}</definedName>
    <definedName name="H" hidden="1">{"pl_t&amp;d",#N/A,FALSE,"p&amp;l_t&amp;D_01_02 (2)"}</definedName>
    <definedName name="HABITATIONS" localSheetId="0" hidden="1">{"pl_t&amp;d",#N/A,FALSE,"p&amp;l_t&amp;D_01_02 (2)"}</definedName>
    <definedName name="HABITATIONS" localSheetId="1" hidden="1">{"pl_t&amp;d",#N/A,FALSE,"p&amp;l_t&amp;D_01_02 (2)"}</definedName>
    <definedName name="HABITATIONS" hidden="1">{"pl_t&amp;d",#N/A,FALSE,"p&amp;l_t&amp;D_01_02 (2)"}</definedName>
    <definedName name="hgh" localSheetId="0" hidden="1">{"pl_t&amp;d",#N/A,FALSE,"p&amp;l_t&amp;D_01_02 (2)"}</definedName>
    <definedName name="hgh" localSheetId="1" hidden="1">{"pl_t&amp;d",#N/A,FALSE,"p&amp;l_t&amp;D_01_02 (2)"}</definedName>
    <definedName name="hgh" hidden="1">{"pl_t&amp;d",#N/A,FALSE,"p&amp;l_t&amp;D_01_02 (2)"}</definedName>
    <definedName name="hh" localSheetId="0" hidden="1">{"pl_t&amp;d",#N/A,FALSE,"p&amp;l_t&amp;D_01_02 (2)"}</definedName>
    <definedName name="hh" localSheetId="1" hidden="1">{"pl_t&amp;d",#N/A,FALSE,"p&amp;l_t&amp;D_01_02 (2)"}</definedName>
    <definedName name="hh" hidden="1">{"pl_t&amp;d",#N/A,FALSE,"p&amp;l_t&amp;D_01_02 (2)"}</definedName>
    <definedName name="hjh" localSheetId="0" hidden="1">{"pl_t&amp;d",#N/A,FALSE,"p&amp;l_t&amp;D_01_02 (2)"}</definedName>
    <definedName name="hjh" localSheetId="1" hidden="1">{"pl_t&amp;d",#N/A,FALSE,"p&amp;l_t&amp;D_01_02 (2)"}</definedName>
    <definedName name="hjh" hidden="1">{"pl_t&amp;d",#N/A,FALSE,"p&amp;l_t&amp;D_01_02 (2)"}</definedName>
    <definedName name="hju" localSheetId="0" hidden="1">{"pl_t&amp;d",#N/A,FALSE,"p&amp;l_t&amp;D_01_02 (2)"}</definedName>
    <definedName name="hju" localSheetId="1" hidden="1">{"pl_t&amp;d",#N/A,FALSE,"p&amp;l_t&amp;D_01_02 (2)"}</definedName>
    <definedName name="hju" hidden="1">{"pl_t&amp;d",#N/A,FALSE,"p&amp;l_t&amp;D_01_02 (2)"}</definedName>
    <definedName name="i" localSheetId="0" hidden="1">{"pl_t&amp;d",#N/A,FALSE,"p&amp;l_t&amp;D_01_02 (2)"}</definedName>
    <definedName name="i" localSheetId="1" hidden="1">{"pl_t&amp;d",#N/A,FALSE,"p&amp;l_t&amp;D_01_02 (2)"}</definedName>
    <definedName name="i" hidden="1">{"pl_t&amp;d",#N/A,FALSE,"p&amp;l_t&amp;D_01_02 (2)"}</definedName>
    <definedName name="IIII" localSheetId="0" hidden="1">{"pl_t&amp;d",#N/A,FALSE,"p&amp;l_t&amp;D_01_02 (2)"}</definedName>
    <definedName name="IIII" localSheetId="1" hidden="1">{"pl_t&amp;d",#N/A,FALSE,"p&amp;l_t&amp;D_01_02 (2)"}</definedName>
    <definedName name="IIII" hidden="1">{"pl_t&amp;d",#N/A,FALSE,"p&amp;l_t&amp;D_01_02 (2)"}</definedName>
    <definedName name="iijkjk" localSheetId="0" hidden="1">{"pl_t&amp;d",#N/A,FALSE,"p&amp;l_t&amp;D_01_02 (2)"}</definedName>
    <definedName name="iijkjk" localSheetId="1" hidden="1">{"pl_t&amp;d",#N/A,FALSE,"p&amp;l_t&amp;D_01_02 (2)"}</definedName>
    <definedName name="iijkjk" hidden="1">{"pl_t&amp;d",#N/A,FALSE,"p&amp;l_t&amp;D_01_02 (2)"}</definedName>
    <definedName name="IJKL" localSheetId="0" hidden="1">{"pl_t&amp;d",#N/A,FALSE,"p&amp;l_t&amp;D_01_02 (2)"}</definedName>
    <definedName name="IJKL" localSheetId="1" hidden="1">{"pl_t&amp;d",#N/A,FALSE,"p&amp;l_t&amp;D_01_02 (2)"}</definedName>
    <definedName name="IJKL" hidden="1">{"pl_t&amp;d",#N/A,FALSE,"p&amp;l_t&amp;D_01_02 (2)"}</definedName>
    <definedName name="inpu" localSheetId="0" hidden="1">{"pl_t&amp;d",#N/A,FALSE,"p&amp;l_t&amp;D_01_02 (2)"}</definedName>
    <definedName name="inpu" localSheetId="1" hidden="1">{"pl_t&amp;d",#N/A,FALSE,"p&amp;l_t&amp;D_01_02 (2)"}</definedName>
    <definedName name="inpu" hidden="1">{"pl_t&amp;d",#N/A,FALSE,"p&amp;l_t&amp;D_01_02 (2)"}</definedName>
    <definedName name="INT." localSheetId="0" hidden="1">{"pl_t&amp;d",#N/A,FALSE,"p&amp;l_t&amp;D_01_02 (2)"}</definedName>
    <definedName name="INT." localSheetId="1" hidden="1">{"pl_t&amp;d",#N/A,FALSE,"p&amp;l_t&amp;D_01_02 (2)"}</definedName>
    <definedName name="INT." hidden="1">{"pl_t&amp;d",#N/A,FALSE,"p&amp;l_t&amp;D_01_02 (2)"}</definedName>
    <definedName name="INTERNAL" localSheetId="0" hidden="1">{"pl_t&amp;d",#N/A,FALSE,"p&amp;l_t&amp;D_01_02 (2)"}</definedName>
    <definedName name="INTERNAL" localSheetId="1" hidden="1">{"pl_t&amp;d",#N/A,FALSE,"p&amp;l_t&amp;D_01_02 (2)"}</definedName>
    <definedName name="INTERNAL" hidden="1">{"pl_t&amp;d",#N/A,FALSE,"p&amp;l_t&amp;D_01_02 (2)"}</definedName>
    <definedName name="j" localSheetId="0" hidden="1">{"pl_t&amp;d",#N/A,FALSE,"p&amp;l_t&amp;D_01_02 (2)"}</definedName>
    <definedName name="j" localSheetId="1" hidden="1">{"pl_t&amp;d",#N/A,FALSE,"p&amp;l_t&amp;D_01_02 (2)"}</definedName>
    <definedName name="j" hidden="1">{"pl_t&amp;d",#N/A,FALSE,"p&amp;l_t&amp;D_01_02 (2)"}</definedName>
    <definedName name="jan" localSheetId="0">#REF!</definedName>
    <definedName name="jan" localSheetId="1">#REF!</definedName>
    <definedName name="jan">#REF!</definedName>
    <definedName name="ji" localSheetId="0" hidden="1">{"pl_t&amp;d",#N/A,FALSE,"p&amp;l_t&amp;D_01_02 (2)"}</definedName>
    <definedName name="ji" localSheetId="1" hidden="1">{"pl_t&amp;d",#N/A,FALSE,"p&amp;l_t&amp;D_01_02 (2)"}</definedName>
    <definedName name="ji" hidden="1">{"pl_t&amp;d",#N/A,FALSE,"p&amp;l_t&amp;D_01_02 (2)"}</definedName>
    <definedName name="JJJJ" localSheetId="0" hidden="1">{"pl_t&amp;d",#N/A,FALSE,"p&amp;l_t&amp;D_01_02 (2)"}</definedName>
    <definedName name="JJJJ" localSheetId="1" hidden="1">{"pl_t&amp;d",#N/A,FALSE,"p&amp;l_t&amp;D_01_02 (2)"}</definedName>
    <definedName name="JJJJ" hidden="1">{"pl_t&amp;d",#N/A,FALSE,"p&amp;l_t&amp;D_01_02 (2)"}</definedName>
    <definedName name="jjjjjjj" localSheetId="0" hidden="1">{"pl_t&amp;d",#N/A,FALSE,"p&amp;l_t&amp;D_01_02 (2)"}</definedName>
    <definedName name="jjjjjjj" localSheetId="1" hidden="1">{"pl_t&amp;d",#N/A,FALSE,"p&amp;l_t&amp;D_01_02 (2)"}</definedName>
    <definedName name="jjjjjjj" hidden="1">{"pl_t&amp;d",#N/A,FALSE,"p&amp;l_t&amp;D_01_02 (2)"}</definedName>
    <definedName name="jkhjhjkh" localSheetId="0" hidden="1">{"pl_t&amp;d",#N/A,FALSE,"p&amp;l_t&amp;D_01_02 (2)"}</definedName>
    <definedName name="jkhjhjkh" localSheetId="1" hidden="1">{"pl_t&amp;d",#N/A,FALSE,"p&amp;l_t&amp;D_01_02 (2)"}</definedName>
    <definedName name="jkhjhjkh" hidden="1">{"pl_t&amp;d",#N/A,FALSE,"p&amp;l_t&amp;D_01_02 (2)"}</definedName>
    <definedName name="JOHNNY" localSheetId="0" hidden="1">{"pl_t&amp;d",#N/A,FALSE,"p&amp;l_t&amp;D_01_02 (2)"}</definedName>
    <definedName name="JOHNNY" localSheetId="1" hidden="1">{"pl_t&amp;d",#N/A,FALSE,"p&amp;l_t&amp;D_01_02 (2)"}</definedName>
    <definedName name="JOHNNY" hidden="1">{"pl_t&amp;d",#N/A,FALSE,"p&amp;l_t&amp;D_01_02 (2)"}</definedName>
    <definedName name="july" localSheetId="0">#REF!</definedName>
    <definedName name="july" localSheetId="1">#REF!</definedName>
    <definedName name="july">#REF!</definedName>
    <definedName name="june" localSheetId="0">#REF!</definedName>
    <definedName name="june" localSheetId="1">#REF!</definedName>
    <definedName name="june">#REF!</definedName>
    <definedName name="juy" localSheetId="0" hidden="1">{"pl_td_01_02",#N/A,FALSE,"p&amp;l_t&amp;D_01_02 (2)"}</definedName>
    <definedName name="juy" localSheetId="1" hidden="1">{"pl_td_01_02",#N/A,FALSE,"p&amp;l_t&amp;D_01_02 (2)"}</definedName>
    <definedName name="juy" hidden="1">{"pl_td_01_02",#N/A,FALSE,"p&amp;l_t&amp;D_01_02 (2)"}</definedName>
    <definedName name="k" localSheetId="0" hidden="1">{"pl_t&amp;d",#N/A,FALSE,"p&amp;l_t&amp;D_01_02 (2)"}</definedName>
    <definedName name="k" localSheetId="1" hidden="1">{"pl_t&amp;d",#N/A,FALSE,"p&amp;l_t&amp;D_01_02 (2)"}</definedName>
    <definedName name="k" hidden="1">{"pl_t&amp;d",#N/A,FALSE,"p&amp;l_t&amp;D_01_02 (2)"}</definedName>
    <definedName name="katya" localSheetId="0" hidden="1">{"pl_t&amp;d",#N/A,FALSE,"p&amp;l_t&amp;D_01_02 (2)"}</definedName>
    <definedName name="katya" localSheetId="1" hidden="1">{"pl_t&amp;d",#N/A,FALSE,"p&amp;l_t&amp;D_01_02 (2)"}</definedName>
    <definedName name="katya" hidden="1">{"pl_t&amp;d",#N/A,FALSE,"p&amp;l_t&amp;D_01_02 (2)"}</definedName>
    <definedName name="KAVI" localSheetId="0" hidden="1">{"pl_t&amp;d",#N/A,FALSE,"p&amp;l_t&amp;D_01_02 (2)"}</definedName>
    <definedName name="KAVI" localSheetId="1" hidden="1">{"pl_t&amp;d",#N/A,FALSE,"p&amp;l_t&amp;D_01_02 (2)"}</definedName>
    <definedName name="KAVI" hidden="1">{"pl_t&amp;d",#N/A,FALSE,"p&amp;l_t&amp;D_01_02 (2)"}</definedName>
    <definedName name="KDKDKD" localSheetId="0" hidden="1">{"pl_t&amp;d",#N/A,FALSE,"p&amp;l_t&amp;D_01_02 (2)"}</definedName>
    <definedName name="KDKDKD" localSheetId="1" hidden="1">{"pl_t&amp;d",#N/A,FALSE,"p&amp;l_t&amp;D_01_02 (2)"}</definedName>
    <definedName name="KDKDKD" hidden="1">{"pl_t&amp;d",#N/A,FALSE,"p&amp;l_t&amp;D_01_02 (2)"}</definedName>
    <definedName name="KDKDKDKD" localSheetId="0" hidden="1">{"pl_t&amp;d",#N/A,FALSE,"p&amp;l_t&amp;D_01_02 (2)"}</definedName>
    <definedName name="KDKDKDKD" localSheetId="1" hidden="1">{"pl_t&amp;d",#N/A,FALSE,"p&amp;l_t&amp;D_01_02 (2)"}</definedName>
    <definedName name="KDKDKDKD" hidden="1">{"pl_t&amp;d",#N/A,FALSE,"p&amp;l_t&amp;D_01_02 (2)"}</definedName>
    <definedName name="KDKDLKD" localSheetId="0" hidden="1">{"pl_t&amp;d",#N/A,FALSE,"p&amp;l_t&amp;D_01_02 (2)"}</definedName>
    <definedName name="KDKDLKD" localSheetId="1" hidden="1">{"pl_t&amp;d",#N/A,FALSE,"p&amp;l_t&amp;D_01_02 (2)"}</definedName>
    <definedName name="KDKDLKD" hidden="1">{"pl_t&amp;d",#N/A,FALSE,"p&amp;l_t&amp;D_01_02 (2)"}</definedName>
    <definedName name="ki" localSheetId="0" hidden="1">{"pl_t&amp;d",#N/A,FALSE,"p&amp;l_t&amp;D_01_02 (2)"}</definedName>
    <definedName name="ki" localSheetId="1" hidden="1">{"pl_t&amp;d",#N/A,FALSE,"p&amp;l_t&amp;D_01_02 (2)"}</definedName>
    <definedName name="ki" hidden="1">{"pl_t&amp;d",#N/A,FALSE,"p&amp;l_t&amp;D_01_02 (2)"}</definedName>
    <definedName name="kifl" localSheetId="0" hidden="1">{"pl_t&amp;d",#N/A,FALSE,"p&amp;l_t&amp;D_01_02 (2)"}</definedName>
    <definedName name="kifl" localSheetId="1" hidden="1">{"pl_t&amp;d",#N/A,FALSE,"p&amp;l_t&amp;D_01_02 (2)"}</definedName>
    <definedName name="kifl" hidden="1">{"pl_t&amp;d",#N/A,FALSE,"p&amp;l_t&amp;D_01_02 (2)"}</definedName>
    <definedName name="kkk" localSheetId="0" hidden="1">{"pl_t&amp;d",#N/A,FALSE,"p&amp;l_t&amp;D_01_02 (2)"}</definedName>
    <definedName name="kkk" localSheetId="1" hidden="1">{"pl_t&amp;d",#N/A,FALSE,"p&amp;l_t&amp;D_01_02 (2)"}</definedName>
    <definedName name="kkk" hidden="1">{"pl_t&amp;d",#N/A,FALSE,"p&amp;l_t&amp;D_01_02 (2)"}</definedName>
    <definedName name="KKKK" localSheetId="0" hidden="1">{"pl_t&amp;d",#N/A,FALSE,"p&amp;l_t&amp;D_01_02 (2)"}</definedName>
    <definedName name="KKKK" localSheetId="1" hidden="1">{"pl_t&amp;d",#N/A,FALSE,"p&amp;l_t&amp;D_01_02 (2)"}</definedName>
    <definedName name="KKKK" hidden="1">{"pl_t&amp;d",#N/A,FALSE,"p&amp;l_t&amp;D_01_02 (2)"}</definedName>
    <definedName name="KUSHI" localSheetId="0" hidden="1">{"pl_t&amp;d",#N/A,FALSE,"p&amp;l_t&amp;D_01_02 (2)"}</definedName>
    <definedName name="KUSHI" localSheetId="1" hidden="1">{"pl_t&amp;d",#N/A,FALSE,"p&amp;l_t&amp;D_01_02 (2)"}</definedName>
    <definedName name="KUSHI" hidden="1">{"pl_t&amp;d",#N/A,FALSE,"p&amp;l_t&amp;D_01_02 (2)"}</definedName>
    <definedName name="kvvs" localSheetId="0" hidden="1">{"pl_t&amp;d",#N/A,FALSE,"p&amp;l_t&amp;D_01_02 (2)"}</definedName>
    <definedName name="kvvs" localSheetId="1" hidden="1">{"pl_t&amp;d",#N/A,FALSE,"p&amp;l_t&amp;D_01_02 (2)"}</definedName>
    <definedName name="kvvs" hidden="1">{"pl_t&amp;d",#N/A,FALSE,"p&amp;l_t&amp;D_01_02 (2)"}</definedName>
    <definedName name="l" localSheetId="0" hidden="1">{"pl_t&amp;d",#N/A,FALSE,"p&amp;l_t&amp;D_01_02 (2)"}</definedName>
    <definedName name="l" localSheetId="1" hidden="1">{"pl_t&amp;d",#N/A,FALSE,"p&amp;l_t&amp;D_01_02 (2)"}</definedName>
    <definedName name="l" hidden="1">{"pl_t&amp;d",#N/A,FALSE,"p&amp;l_t&amp;D_01_02 (2)"}</definedName>
    <definedName name="laxman" localSheetId="0" hidden="1">{"pl_t&amp;d",#N/A,FALSE,"p&amp;l_t&amp;D_01_02 (2)"}</definedName>
    <definedName name="laxman" localSheetId="1" hidden="1">{"pl_t&amp;d",#N/A,FALSE,"p&amp;l_t&amp;D_01_02 (2)"}</definedName>
    <definedName name="laxman" hidden="1">{"pl_t&amp;d",#N/A,FALSE,"p&amp;l_t&amp;D_01_02 (2)"}</definedName>
    <definedName name="LKJ" localSheetId="0" hidden="1">{"pl_t&amp;d",#N/A,FALSE,"p&amp;l_t&amp;D_01_02 (2)"}</definedName>
    <definedName name="LKJ" localSheetId="1" hidden="1">{"pl_t&amp;d",#N/A,FALSE,"p&amp;l_t&amp;D_01_02 (2)"}</definedName>
    <definedName name="LKJ" hidden="1">{"pl_t&amp;d",#N/A,FALSE,"p&amp;l_t&amp;D_01_02 (2)"}</definedName>
    <definedName name="lkli" localSheetId="0" hidden="1">{"pl_t&amp;d",#N/A,FALSE,"p&amp;l_t&amp;D_01_02 (2)"}</definedName>
    <definedName name="lkli" localSheetId="1" hidden="1">{"pl_t&amp;d",#N/A,FALSE,"p&amp;l_t&amp;D_01_02 (2)"}</definedName>
    <definedName name="lkli" hidden="1">{"pl_t&amp;d",#N/A,FALSE,"p&amp;l_t&amp;D_01_02 (2)"}</definedName>
    <definedName name="ll" localSheetId="0" hidden="1">{"pl_t&amp;d",#N/A,FALSE,"p&amp;l_t&amp;D_01_02 (2)"}</definedName>
    <definedName name="ll" localSheetId="1" hidden="1">{"pl_t&amp;d",#N/A,FALSE,"p&amp;l_t&amp;D_01_02 (2)"}</definedName>
    <definedName name="ll" hidden="1">{"pl_t&amp;d",#N/A,FALSE,"p&amp;l_t&amp;D_01_02 (2)"}</definedName>
    <definedName name="lll" localSheetId="0" hidden="1">{"pl_td_01_02",#N/A,FALSE,"p&amp;l_t&amp;D_01_02 (2)"}</definedName>
    <definedName name="lll" localSheetId="1" hidden="1">{"pl_td_01_02",#N/A,FALSE,"p&amp;l_t&amp;D_01_02 (2)"}</definedName>
    <definedName name="lll" hidden="1">{"pl_td_01_02",#N/A,FALSE,"p&amp;l_t&amp;D_01_02 (2)"}</definedName>
    <definedName name="llll" localSheetId="0" hidden="1">{"pl_t&amp;d",#N/A,FALSE,"p&amp;l_t&amp;D_01_02 (2)"}</definedName>
    <definedName name="llll" localSheetId="1" hidden="1">{"pl_t&amp;d",#N/A,FALSE,"p&amp;l_t&amp;D_01_02 (2)"}</definedName>
    <definedName name="llll" hidden="1">{"pl_t&amp;d",#N/A,FALSE,"p&amp;l_t&amp;D_01_02 (2)"}</definedName>
    <definedName name="llllllll" localSheetId="0" hidden="1">{"pl_t&amp;d",#N/A,FALSE,"p&amp;l_t&amp;D_01_02 (2)"}</definedName>
    <definedName name="llllllll" localSheetId="1" hidden="1">{"pl_t&amp;d",#N/A,FALSE,"p&amp;l_t&amp;D_01_02 (2)"}</definedName>
    <definedName name="llllllll" hidden="1">{"pl_t&amp;d",#N/A,FALSE,"p&amp;l_t&amp;D_01_02 (2)"}</definedName>
    <definedName name="lopp" localSheetId="0" hidden="1">{"pl_t&amp;d",#N/A,FALSE,"p&amp;l_t&amp;D_01_02 (2)"}</definedName>
    <definedName name="lopp" localSheetId="1" hidden="1">{"pl_t&amp;d",#N/A,FALSE,"p&amp;l_t&amp;D_01_02 (2)"}</definedName>
    <definedName name="lopp" hidden="1">{"pl_t&amp;d",#N/A,FALSE,"p&amp;l_t&amp;D_01_02 (2)"}</definedName>
    <definedName name="lots" localSheetId="0" hidden="1">{"pl_td_01_02",#N/A,FALSE,"p&amp;l_t&amp;D_01_02 (2)"}</definedName>
    <definedName name="lots" localSheetId="1" hidden="1">{"pl_td_01_02",#N/A,FALSE,"p&amp;l_t&amp;D_01_02 (2)"}</definedName>
    <definedName name="lots" hidden="1">{"pl_td_01_02",#N/A,FALSE,"p&amp;l_t&amp;D_01_02 (2)"}</definedName>
    <definedName name="lpi" localSheetId="0" hidden="1">{"pl_t&amp;d",#N/A,FALSE,"p&amp;l_t&amp;D_01_02 (2)"}</definedName>
    <definedName name="lpi" localSheetId="1" hidden="1">{"pl_t&amp;d",#N/A,FALSE,"p&amp;l_t&amp;D_01_02 (2)"}</definedName>
    <definedName name="lpi" hidden="1">{"pl_t&amp;d",#N/A,FALSE,"p&amp;l_t&amp;D_01_02 (2)"}</definedName>
    <definedName name="ltind" localSheetId="0">#REF!</definedName>
    <definedName name="ltind" localSheetId="1">#REF!</definedName>
    <definedName name="ltind">#REF!</definedName>
    <definedName name="MADHU" localSheetId="0" hidden="1">{"pl_t&amp;d",#N/A,FALSE,"p&amp;l_t&amp;D_01_02 (2)"}</definedName>
    <definedName name="MADHU" localSheetId="1" hidden="1">{"pl_t&amp;d",#N/A,FALSE,"p&amp;l_t&amp;D_01_02 (2)"}</definedName>
    <definedName name="MADHU" hidden="1">{"pl_t&amp;d",#N/A,FALSE,"p&amp;l_t&amp;D_01_02 (2)"}</definedName>
    <definedName name="mar" localSheetId="0" hidden="1">{"pl_t&amp;d",#N/A,FALSE,"p&amp;l_t&amp;D_01_02 (2)"}</definedName>
    <definedName name="mar" localSheetId="1" hidden="1">{"pl_t&amp;d",#N/A,FALSE,"p&amp;l_t&amp;D_01_02 (2)"}</definedName>
    <definedName name="mar" hidden="1">{"pl_t&amp;d",#N/A,FALSE,"p&amp;l_t&amp;D_01_02 (2)"}</definedName>
    <definedName name="march" localSheetId="0">#REF!</definedName>
    <definedName name="march" localSheetId="1">#REF!</definedName>
    <definedName name="march">#REF!</definedName>
    <definedName name="maro7" localSheetId="0" hidden="1">{"pl_t&amp;d",#N/A,FALSE,"p&amp;l_t&amp;D_01_02 (2)"}</definedName>
    <definedName name="maro7" localSheetId="1" hidden="1">{"pl_t&amp;d",#N/A,FALSE,"p&amp;l_t&amp;D_01_02 (2)"}</definedName>
    <definedName name="maro7" hidden="1">{"pl_t&amp;d",#N/A,FALSE,"p&amp;l_t&amp;D_01_02 (2)"}</definedName>
    <definedName name="may" localSheetId="0">#REF!</definedName>
    <definedName name="may" localSheetId="1">#REF!</definedName>
    <definedName name="may">#REF!</definedName>
    <definedName name="MM" localSheetId="0" hidden="1">{"pl_t&amp;d",#N/A,FALSE,"p&amp;l_t&amp;D_01_02 (2)"}</definedName>
    <definedName name="MM" localSheetId="1" hidden="1">{"pl_t&amp;d",#N/A,FALSE,"p&amp;l_t&amp;D_01_02 (2)"}</definedName>
    <definedName name="MM" hidden="1">{"pl_t&amp;d",#N/A,FALSE,"p&amp;l_t&amp;D_01_02 (2)"}</definedName>
    <definedName name="mmm" localSheetId="0" hidden="1">{"pl_t&amp;d",#N/A,FALSE,"p&amp;l_t&amp;D_01_02 (2)"}</definedName>
    <definedName name="mmm" localSheetId="1" hidden="1">{"pl_t&amp;d",#N/A,FALSE,"p&amp;l_t&amp;D_01_02 (2)"}</definedName>
    <definedName name="mmm" hidden="1">{"pl_t&amp;d",#N/A,FALSE,"p&amp;l_t&amp;D_01_02 (2)"}</definedName>
    <definedName name="MMMM" localSheetId="0" hidden="1">{"pl_t&amp;d",#N/A,FALSE,"p&amp;l_t&amp;D_01_02 (2)"}</definedName>
    <definedName name="MMMM" localSheetId="1" hidden="1">{"pl_t&amp;d",#N/A,FALSE,"p&amp;l_t&amp;D_01_02 (2)"}</definedName>
    <definedName name="MMMM" hidden="1">{"pl_t&amp;d",#N/A,FALSE,"p&amp;l_t&amp;D_01_02 (2)"}</definedName>
    <definedName name="MNOP" localSheetId="0" hidden="1">{"pl_t&amp;d",#N/A,FALSE,"p&amp;l_t&amp;D_01_02 (2)"}</definedName>
    <definedName name="MNOP" localSheetId="1" hidden="1">{"pl_t&amp;d",#N/A,FALSE,"p&amp;l_t&amp;D_01_02 (2)"}</definedName>
    <definedName name="MNOP" hidden="1">{"pl_t&amp;d",#N/A,FALSE,"p&amp;l_t&amp;D_01_02 (2)"}</definedName>
    <definedName name="Month">[11]RevenueInput!$C$2</definedName>
    <definedName name="mrt" localSheetId="0" hidden="1">{"pl_td_01_02",#N/A,FALSE,"p&amp;l_t&amp;D_01_02 (2)"}</definedName>
    <definedName name="mrt" localSheetId="1" hidden="1">{"pl_td_01_02",#N/A,FALSE,"p&amp;l_t&amp;D_01_02 (2)"}</definedName>
    <definedName name="mrt" hidden="1">{"pl_td_01_02",#N/A,FALSE,"p&amp;l_t&amp;D_01_02 (2)"}</definedName>
    <definedName name="MST" localSheetId="0" hidden="1">{"pl_td_01_02",#N/A,FALSE,"p&amp;l_t&amp;D_01_02 (2)"}</definedName>
    <definedName name="MST" localSheetId="1" hidden="1">{"pl_td_01_02",#N/A,FALSE,"p&amp;l_t&amp;D_01_02 (2)"}</definedName>
    <definedName name="MST" hidden="1">{"pl_td_01_02",#N/A,FALSE,"p&amp;l_t&amp;D_01_02 (2)"}</definedName>
    <definedName name="MU" localSheetId="0">#REF!</definedName>
    <definedName name="MU" localSheetId="1">#REF!</definedName>
    <definedName name="MU">#REF!</definedName>
    <definedName name="n" localSheetId="0" hidden="1">{"pl_t&amp;d",#N/A,FALSE,"p&amp;l_t&amp;D_01_02 (2)"}</definedName>
    <definedName name="n" localSheetId="1" hidden="1">{"pl_t&amp;d",#N/A,FALSE,"p&amp;l_t&amp;D_01_02 (2)"}</definedName>
    <definedName name="n" hidden="1">{"pl_t&amp;d",#N/A,FALSE,"p&amp;l_t&amp;D_01_02 (2)"}</definedName>
    <definedName name="na" localSheetId="0" hidden="1">{"pl_t&amp;d",#N/A,FALSE,"p&amp;l_t&amp;D_01_02 (2)"}</definedName>
    <definedName name="na" localSheetId="1" hidden="1">{"pl_t&amp;d",#N/A,FALSE,"p&amp;l_t&amp;D_01_02 (2)"}</definedName>
    <definedName name="na" hidden="1">{"pl_t&amp;d",#N/A,FALSE,"p&amp;l_t&amp;D_01_02 (2)"}</definedName>
    <definedName name="NNNN" localSheetId="0" hidden="1">{"pl_t&amp;d",#N/A,FALSE,"p&amp;l_t&amp;D_01_02 (2)"}</definedName>
    <definedName name="NNNN" localSheetId="1" hidden="1">{"pl_t&amp;d",#N/A,FALSE,"p&amp;l_t&amp;D_01_02 (2)"}</definedName>
    <definedName name="NNNN" hidden="1">{"pl_t&amp;d",#N/A,FALSE,"p&amp;l_t&amp;D_01_02 (2)"}</definedName>
    <definedName name="no" localSheetId="0" hidden="1">{"pl_t&amp;d",#N/A,FALSE,"p&amp;l_t&amp;D_01_02 (2)"}</definedName>
    <definedName name="no" localSheetId="1" hidden="1">{"pl_t&amp;d",#N/A,FALSE,"p&amp;l_t&amp;D_01_02 (2)"}</definedName>
    <definedName name="no" hidden="1">{"pl_t&amp;d",#N/A,FALSE,"p&amp;l_t&amp;D_01_02 (2)"}</definedName>
    <definedName name="NonDom" localSheetId="0">#REF!</definedName>
    <definedName name="NonDom" localSheetId="1">#REF!</definedName>
    <definedName name="NonDom">#REF!</definedName>
    <definedName name="nonfree" localSheetId="0" hidden="1">{"pl_t&amp;d",#N/A,FALSE,"p&amp;l_t&amp;D_01_02 (2)"}</definedName>
    <definedName name="nonfree" localSheetId="1" hidden="1">{"pl_t&amp;d",#N/A,FALSE,"p&amp;l_t&amp;D_01_02 (2)"}</definedName>
    <definedName name="nonfree" hidden="1">{"pl_t&amp;d",#N/A,FALSE,"p&amp;l_t&amp;D_01_02 (2)"}</definedName>
    <definedName name="northe" localSheetId="0" hidden="1">{"pl_t&amp;d",#N/A,FALSE,"p&amp;l_t&amp;D_01_02 (2)"}</definedName>
    <definedName name="northe" localSheetId="1" hidden="1">{"pl_t&amp;d",#N/A,FALSE,"p&amp;l_t&amp;D_01_02 (2)"}</definedName>
    <definedName name="northe" hidden="1">{"pl_t&amp;d",#N/A,FALSE,"p&amp;l_t&amp;D_01_02 (2)"}</definedName>
    <definedName name="not" localSheetId="0" hidden="1">{"pl_t&amp;d",#N/A,FALSE,"p&amp;l_t&amp;D_01_02 (2)"}</definedName>
    <definedName name="not" localSheetId="1" hidden="1">{"pl_t&amp;d",#N/A,FALSE,"p&amp;l_t&amp;D_01_02 (2)"}</definedName>
    <definedName name="not" hidden="1">{"pl_t&amp;d",#N/A,FALSE,"p&amp;l_t&amp;D_01_02 (2)"}</definedName>
    <definedName name="Nov" localSheetId="0">#REF!</definedName>
    <definedName name="Nov" localSheetId="1">#REF!</definedName>
    <definedName name="Nov">#REF!</definedName>
    <definedName name="np" localSheetId="0" hidden="1">{"pl_t&amp;d",#N/A,FALSE,"p&amp;l_t&amp;D_01_02 (2)"}</definedName>
    <definedName name="np" localSheetId="1" hidden="1">{"pl_t&amp;d",#N/A,FALSE,"p&amp;l_t&amp;D_01_02 (2)"}</definedName>
    <definedName name="np" hidden="1">{"pl_t&amp;d",#N/A,FALSE,"p&amp;l_t&amp;D_01_02 (2)"}</definedName>
    <definedName name="npd" localSheetId="0" hidden="1">{"pl_t&amp;d",#N/A,FALSE,"p&amp;l_t&amp;D_01_02 (2)"}</definedName>
    <definedName name="npd" localSheetId="1" hidden="1">{"pl_t&amp;d",#N/A,FALSE,"p&amp;l_t&amp;D_01_02 (2)"}</definedName>
    <definedName name="npd" hidden="1">{"pl_t&amp;d",#N/A,FALSE,"p&amp;l_t&amp;D_01_02 (2)"}</definedName>
    <definedName name="nzb" localSheetId="0" hidden="1">{"pl_t&amp;d",#N/A,FALSE,"p&amp;l_t&amp;D_01_02 (2)"}</definedName>
    <definedName name="nzb" localSheetId="1" hidden="1">{"pl_t&amp;d",#N/A,FALSE,"p&amp;l_t&amp;D_01_02 (2)"}</definedName>
    <definedName name="nzb" hidden="1">{"pl_t&amp;d",#N/A,FALSE,"p&amp;l_t&amp;D_01_02 (2)"}</definedName>
    <definedName name="NZB." localSheetId="0" hidden="1">{"pl_t&amp;d",#N/A,FALSE,"p&amp;l_t&amp;D_01_02 (2)"}</definedName>
    <definedName name="NZB." localSheetId="1" hidden="1">{"pl_t&amp;d",#N/A,FALSE,"p&amp;l_t&amp;D_01_02 (2)"}</definedName>
    <definedName name="NZB." hidden="1">{"pl_t&amp;d",#N/A,FALSE,"p&amp;l_t&amp;D_01_02 (2)"}</definedName>
    <definedName name="o" localSheetId="0" hidden="1">{"pl_t&amp;d",#N/A,FALSE,"p&amp;l_t&amp;D_01_02 (2)"}</definedName>
    <definedName name="o" localSheetId="1" hidden="1">{"pl_t&amp;d",#N/A,FALSE,"p&amp;l_t&amp;D_01_02 (2)"}</definedName>
    <definedName name="o" hidden="1">{"pl_t&amp;d",#N/A,FALSE,"p&amp;l_t&amp;D_01_02 (2)"}</definedName>
    <definedName name="oct" localSheetId="0">#REF!</definedName>
    <definedName name="oct" localSheetId="1">#REF!</definedName>
    <definedName name="oct">#REF!</definedName>
    <definedName name="octob" localSheetId="0" hidden="1">{"pl_t&amp;d",#N/A,FALSE,"p&amp;l_t&amp;D_01_02 (2)"}</definedName>
    <definedName name="octob" localSheetId="1" hidden="1">{"pl_t&amp;d",#N/A,FALSE,"p&amp;l_t&amp;D_01_02 (2)"}</definedName>
    <definedName name="octob" hidden="1">{"pl_t&amp;d",#N/A,FALSE,"p&amp;l_t&amp;D_01_02 (2)"}</definedName>
    <definedName name="October" localSheetId="0" hidden="1">{"pl_t&amp;d",#N/A,FALSE,"p&amp;l_t&amp;D_01_02 (2)"}</definedName>
    <definedName name="October" localSheetId="1" hidden="1">{"pl_t&amp;d",#N/A,FALSE,"p&amp;l_t&amp;D_01_02 (2)"}</definedName>
    <definedName name="October" hidden="1">{"pl_t&amp;d",#N/A,FALSE,"p&amp;l_t&amp;D_01_02 (2)"}</definedName>
    <definedName name="Ondkdkd" localSheetId="0" hidden="1">{"pl_t&amp;d",#N/A,FALSE,"p&amp;l_t&amp;D_01_02 (2)"}</definedName>
    <definedName name="Ondkdkd" localSheetId="1" hidden="1">{"pl_t&amp;d",#N/A,FALSE,"p&amp;l_t&amp;D_01_02 (2)"}</definedName>
    <definedName name="Ondkdkd" hidden="1">{"pl_t&amp;d",#N/A,FALSE,"p&amp;l_t&amp;D_01_02 (2)"}</definedName>
    <definedName name="Ongole" localSheetId="0" hidden="1">{"pl_t&amp;d",#N/A,FALSE,"p&amp;l_t&amp;D_01_02 (2)"}</definedName>
    <definedName name="Ongole" localSheetId="1" hidden="1">{"pl_t&amp;d",#N/A,FALSE,"p&amp;l_t&amp;D_01_02 (2)"}</definedName>
    <definedName name="Ongole" hidden="1">{"pl_t&amp;d",#N/A,FALSE,"p&amp;l_t&amp;D_01_02 (2)"}</definedName>
    <definedName name="oo" localSheetId="0" hidden="1">{"pl_t&amp;d",#N/A,FALSE,"p&amp;l_t&amp;D_01_02 (2)"}</definedName>
    <definedName name="oo" localSheetId="1" hidden="1">{"pl_t&amp;d",#N/A,FALSE,"p&amp;l_t&amp;D_01_02 (2)"}</definedName>
    <definedName name="oo" hidden="1">{"pl_t&amp;d",#N/A,FALSE,"p&amp;l_t&amp;D_01_02 (2)"}</definedName>
    <definedName name="OOO" localSheetId="0" hidden="1">{"pl_t&amp;d",#N/A,FALSE,"p&amp;l_t&amp;D_01_02 (2)"}</definedName>
    <definedName name="OOO" localSheetId="1" hidden="1">{"pl_t&amp;d",#N/A,FALSE,"p&amp;l_t&amp;D_01_02 (2)"}</definedName>
    <definedName name="OOO" hidden="1">{"pl_t&amp;d",#N/A,FALSE,"p&amp;l_t&amp;D_01_02 (2)"}</definedName>
    <definedName name="p" localSheetId="0" hidden="1">{"pl_t&amp;d",#N/A,FALSE,"p&amp;l_t&amp;D_01_02 (2)"}</definedName>
    <definedName name="p" localSheetId="1" hidden="1">{"pl_t&amp;d",#N/A,FALSE,"p&amp;l_t&amp;D_01_02 (2)"}</definedName>
    <definedName name="p" hidden="1">{"pl_t&amp;d",#N/A,FALSE,"p&amp;l_t&amp;D_01_02 (2)"}</definedName>
    <definedName name="PAPA" localSheetId="0" hidden="1">{"pl_t&amp;d",#N/A,FALSE,"p&amp;l_t&amp;D_01_02 (2)"}</definedName>
    <definedName name="PAPA" localSheetId="1" hidden="1">{"pl_t&amp;d",#N/A,FALSE,"p&amp;l_t&amp;D_01_02 (2)"}</definedName>
    <definedName name="PAPA" hidden="1">{"pl_t&amp;d",#N/A,FALSE,"p&amp;l_t&amp;D_01_02 (2)"}</definedName>
    <definedName name="Paparao" localSheetId="0" hidden="1">{"pl_t&amp;d",#N/A,FALSE,"p&amp;l_t&amp;D_01_02 (2)"}</definedName>
    <definedName name="Paparao" localSheetId="1" hidden="1">{"pl_t&amp;d",#N/A,FALSE,"p&amp;l_t&amp;D_01_02 (2)"}</definedName>
    <definedName name="Paparao" hidden="1">{"pl_t&amp;d",#N/A,FALSE,"p&amp;l_t&amp;D_01_02 (2)"}</definedName>
    <definedName name="PCost" localSheetId="0">#REF!</definedName>
    <definedName name="PCost" localSheetId="1">#REF!</definedName>
    <definedName name="PCost">#REF!</definedName>
    <definedName name="PF" localSheetId="0" hidden="1">{"pl_t&amp;d",#N/A,FALSE,"p&amp;l_t&amp;D_01_02 (2)"}</definedName>
    <definedName name="PF" localSheetId="1" hidden="1">{"pl_t&amp;d",#N/A,FALSE,"p&amp;l_t&amp;D_01_02 (2)"}</definedName>
    <definedName name="PF" hidden="1">{"pl_t&amp;d",#N/A,FALSE,"p&amp;l_t&amp;D_01_02 (2)"}</definedName>
    <definedName name="physical" localSheetId="0" hidden="1">{"pl_td_01_02",#N/A,FALSE,"p&amp;l_t&amp;D_01_02 (2)"}</definedName>
    <definedName name="physical" localSheetId="1" hidden="1">{"pl_td_01_02",#N/A,FALSE,"p&amp;l_t&amp;D_01_02 (2)"}</definedName>
    <definedName name="physical" hidden="1">{"pl_td_01_02",#N/A,FALSE,"p&amp;l_t&amp;D_01_02 (2)"}</definedName>
    <definedName name="POIU" localSheetId="0" hidden="1">{"pl_t&amp;d",#N/A,FALSE,"p&amp;l_t&amp;D_01_02 (2)"}</definedName>
    <definedName name="POIU" localSheetId="1" hidden="1">{"pl_t&amp;d",#N/A,FALSE,"p&amp;l_t&amp;D_01_02 (2)"}</definedName>
    <definedName name="POIU" hidden="1">{"pl_t&amp;d",#N/A,FALSE,"p&amp;l_t&amp;D_01_02 (2)"}</definedName>
    <definedName name="PPP" localSheetId="0" hidden="1">#REF!</definedName>
    <definedName name="PPP" localSheetId="1" hidden="1">#REF!</definedName>
    <definedName name="PPP" hidden="1">#REF!</definedName>
    <definedName name="PPPP" localSheetId="0" hidden="1">{"pl_td_01_02",#N/A,FALSE,"p&amp;l_t&amp;D_01_02 (2)"}</definedName>
    <definedName name="PPPP" localSheetId="1" hidden="1">{"pl_td_01_02",#N/A,FALSE,"p&amp;l_t&amp;D_01_02 (2)"}</definedName>
    <definedName name="PPPP" hidden="1">{"pl_td_01_02",#N/A,FALSE,"p&amp;l_t&amp;D_01_02 (2)"}</definedName>
    <definedName name="PreparedBy">[11]cover1!$A$30</definedName>
    <definedName name="preparedbyTransformer">[11]cover1!$A$31</definedName>
    <definedName name="pri" localSheetId="0" hidden="1">{"pl_t&amp;d",#N/A,FALSE,"p&amp;l_t&amp;D_01_02 (2)"}</definedName>
    <definedName name="pri" localSheetId="1" hidden="1">{"pl_t&amp;d",#N/A,FALSE,"p&amp;l_t&amp;D_01_02 (2)"}</definedName>
    <definedName name="pri" hidden="1">{"pl_t&amp;d",#N/A,FALSE,"p&amp;l_t&amp;D_01_02 (2)"}</definedName>
    <definedName name="_xlnm.Print_Area" localSheetId="0">'ARR 25-26'!$A$1:$AA$46</definedName>
    <definedName name="_xlnm.Print_Area" localSheetId="1">'Financial Abstract'!$A$1:$F$11</definedName>
    <definedName name="_xlnm.Print_Area">#REF!</definedName>
    <definedName name="PRINT_AREA_MI" localSheetId="0">#REF!</definedName>
    <definedName name="PRINT_AREA_MI" localSheetId="1">#REF!</definedName>
    <definedName name="PRINT_AREA_MI">#REF!</definedName>
    <definedName name="_xlnm.Print_Titles" localSheetId="0">'ARR 25-26'!$4:$6</definedName>
    <definedName name="_xlnm.Print_Titles">#REF!</definedName>
    <definedName name="proforma" localSheetId="0" hidden="1">{"pl_t&amp;d",#N/A,FALSE,"p&amp;l_t&amp;D_01_02 (2)"}</definedName>
    <definedName name="proforma" localSheetId="1" hidden="1">{"pl_t&amp;d",#N/A,FALSE,"p&amp;l_t&amp;D_01_02 (2)"}</definedName>
    <definedName name="proforma" hidden="1">{"pl_t&amp;d",#N/A,FALSE,"p&amp;l_t&amp;D_01_02 (2)"}</definedName>
    <definedName name="q" localSheetId="0" hidden="1">{"pl_t&amp;d",#N/A,FALSE,"p&amp;l_t&amp;D_01_02 (2)"}</definedName>
    <definedName name="q" localSheetId="1" hidden="1">{"pl_t&amp;d",#N/A,FALSE,"p&amp;l_t&amp;D_01_02 (2)"}</definedName>
    <definedName name="q" hidden="1">{"pl_t&amp;d",#N/A,FALSE,"p&amp;l_t&amp;D_01_02 (2)"}</definedName>
    <definedName name="QQQ" localSheetId="0" hidden="1">#REF!</definedName>
    <definedName name="QQQ" localSheetId="1" hidden="1">#REF!</definedName>
    <definedName name="QQQ" hidden="1">#REF!</definedName>
    <definedName name="qqqrr" localSheetId="0" hidden="1">{"pl_td_01_02",#N/A,FALSE,"p&amp;l_t&amp;D_01_02 (2)"}</definedName>
    <definedName name="qqqrr" localSheetId="1" hidden="1">{"pl_td_01_02",#N/A,FALSE,"p&amp;l_t&amp;D_01_02 (2)"}</definedName>
    <definedName name="qqqrr" hidden="1">{"pl_td_01_02",#N/A,FALSE,"p&amp;l_t&amp;D_01_02 (2)"}</definedName>
    <definedName name="QRST" localSheetId="0" hidden="1">{"pl_t&amp;d",#N/A,FALSE,"p&amp;l_t&amp;D_01_02 (2)"}</definedName>
    <definedName name="QRST" localSheetId="1" hidden="1">{"pl_t&amp;d",#N/A,FALSE,"p&amp;l_t&amp;D_01_02 (2)"}</definedName>
    <definedName name="QRST" hidden="1">{"pl_t&amp;d",#N/A,FALSE,"p&amp;l_t&amp;D_01_02 (2)"}</definedName>
    <definedName name="qw" localSheetId="0" hidden="1">{"pl_t&amp;d",#N/A,FALSE,"p&amp;l_t&amp;D_01_02 (2)"}</definedName>
    <definedName name="qw" localSheetId="1" hidden="1">{"pl_t&amp;d",#N/A,FALSE,"p&amp;l_t&amp;D_01_02 (2)"}</definedName>
    <definedName name="qw" hidden="1">{"pl_t&amp;d",#N/A,FALSE,"p&amp;l_t&amp;D_01_02 (2)"}</definedName>
    <definedName name="QWER" localSheetId="0" hidden="1">{"pl_t&amp;d",#N/A,FALSE,"p&amp;l_t&amp;D_01_02 (2)"}</definedName>
    <definedName name="QWER" localSheetId="1" hidden="1">{"pl_t&amp;d",#N/A,FALSE,"p&amp;l_t&amp;D_01_02 (2)"}</definedName>
    <definedName name="QWER" hidden="1">{"pl_t&amp;d",#N/A,FALSE,"p&amp;l_t&amp;D_01_02 (2)"}</definedName>
    <definedName name="raa" localSheetId="0" hidden="1">{"pl_td_01_02",#N/A,FALSE,"p&amp;l_t&amp;D_01_02 (2)"}</definedName>
    <definedName name="raa" localSheetId="1" hidden="1">{"pl_td_01_02",#N/A,FALSE,"p&amp;l_t&amp;D_01_02 (2)"}</definedName>
    <definedName name="raa" hidden="1">{"pl_td_01_02",#N/A,FALSE,"p&amp;l_t&amp;D_01_02 (2)"}</definedName>
    <definedName name="raj" localSheetId="0" hidden="1">{"pl_t&amp;d",#N/A,FALSE,"p&amp;l_t&amp;D_01_02 (2)"}</definedName>
    <definedName name="raj" localSheetId="1" hidden="1">{"pl_t&amp;d",#N/A,FALSE,"p&amp;l_t&amp;D_01_02 (2)"}</definedName>
    <definedName name="raj" hidden="1">{"pl_t&amp;d",#N/A,FALSE,"p&amp;l_t&amp;D_01_02 (2)"}</definedName>
    <definedName name="Raja" localSheetId="0" hidden="1">{"pl_t&amp;d",#N/A,FALSE,"p&amp;l_t&amp;D_01_02 (2)"}</definedName>
    <definedName name="Raja" localSheetId="1" hidden="1">{"pl_t&amp;d",#N/A,FALSE,"p&amp;l_t&amp;D_01_02 (2)"}</definedName>
    <definedName name="Raja" hidden="1">{"pl_t&amp;d",#N/A,FALSE,"p&amp;l_t&amp;D_01_02 (2)"}</definedName>
    <definedName name="raju" localSheetId="0" hidden="1">{"pl_t&amp;d",#N/A,FALSE,"p&amp;l_t&amp;D_01_02 (2)"}</definedName>
    <definedName name="raju" localSheetId="1" hidden="1">{"pl_t&amp;d",#N/A,FALSE,"p&amp;l_t&amp;D_01_02 (2)"}</definedName>
    <definedName name="raju" hidden="1">{"pl_t&amp;d",#N/A,FALSE,"p&amp;l_t&amp;D_01_02 (2)"}</definedName>
    <definedName name="ram" localSheetId="0" hidden="1">{"pl_t&amp;d",#N/A,FALSE,"p&amp;l_t&amp;D_01_02 (2)"}</definedName>
    <definedName name="ram" localSheetId="1" hidden="1">{"pl_t&amp;d",#N/A,FALSE,"p&amp;l_t&amp;D_01_02 (2)"}</definedName>
    <definedName name="ram" hidden="1">{"pl_t&amp;d",#N/A,FALSE,"p&amp;l_t&amp;D_01_02 (2)"}</definedName>
    <definedName name="RAMA" localSheetId="0" hidden="1">{"pl_t&amp;d",#N/A,FALSE,"p&amp;l_t&amp;D_01_02 (2)"}</definedName>
    <definedName name="RAMA" localSheetId="1" hidden="1">{"pl_t&amp;d",#N/A,FALSE,"p&amp;l_t&amp;D_01_02 (2)"}</definedName>
    <definedName name="RAMA" hidden="1">{"pl_t&amp;d",#N/A,FALSE,"p&amp;l_t&amp;D_01_02 (2)"}</definedName>
    <definedName name="ramba" localSheetId="0" hidden="1">{"pl_t&amp;d",#N/A,FALSE,"p&amp;l_t&amp;D_01_02 (2)"}</definedName>
    <definedName name="ramba" localSheetId="1" hidden="1">{"pl_t&amp;d",#N/A,FALSE,"p&amp;l_t&amp;D_01_02 (2)"}</definedName>
    <definedName name="ramba" hidden="1">{"pl_t&amp;d",#N/A,FALSE,"p&amp;l_t&amp;D_01_02 (2)"}</definedName>
    <definedName name="ramesh" localSheetId="0" hidden="1">{"pl_td_01_02",#N/A,FALSE,"p&amp;l_t&amp;D_01_02 (2)"}</definedName>
    <definedName name="ramesh" localSheetId="1" hidden="1">{"pl_td_01_02",#N/A,FALSE,"p&amp;l_t&amp;D_01_02 (2)"}</definedName>
    <definedName name="ramesh" hidden="1">{"pl_td_01_02",#N/A,FALSE,"p&amp;l_t&amp;D_01_02 (2)"}</definedName>
    <definedName name="Range1" localSheetId="0">#REF!</definedName>
    <definedName name="Range1" localSheetId="1">#REF!</definedName>
    <definedName name="Range1">#REF!</definedName>
    <definedName name="Range2" localSheetId="0">#REF!</definedName>
    <definedName name="Range2" localSheetId="1">#REF!</definedName>
    <definedName name="Range2">#REF!</definedName>
    <definedName name="ravi" localSheetId="0" hidden="1">{"pl_t&amp;d",#N/A,FALSE,"p&amp;l_t&amp;D_01_02 (2)"}</definedName>
    <definedName name="ravi" localSheetId="1" hidden="1">{"pl_t&amp;d",#N/A,FALSE,"p&amp;l_t&amp;D_01_02 (2)"}</definedName>
    <definedName name="ravi" hidden="1">{"pl_t&amp;d",#N/A,FALSE,"p&amp;l_t&amp;D_01_02 (2)"}</definedName>
    <definedName name="reddy" localSheetId="0" hidden="1">{"pl_td_01_02",#N/A,FALSE,"p&amp;l_t&amp;D_01_02 (2)"}</definedName>
    <definedName name="reddy" localSheetId="1" hidden="1">{"pl_td_01_02",#N/A,FALSE,"p&amp;l_t&amp;D_01_02 (2)"}</definedName>
    <definedName name="reddy" hidden="1">{"pl_td_01_02",#N/A,FALSE,"p&amp;l_t&amp;D_01_02 (2)"}</definedName>
    <definedName name="revised" localSheetId="0" hidden="1">{"pl_t&amp;d",#N/A,FALSE,"p&amp;l_t&amp;D_01_02 (2)"}</definedName>
    <definedName name="revised" localSheetId="1" hidden="1">{"pl_t&amp;d",#N/A,FALSE,"p&amp;l_t&amp;D_01_02 (2)"}</definedName>
    <definedName name="revised" hidden="1">{"pl_t&amp;d",#N/A,FALSE,"p&amp;l_t&amp;D_01_02 (2)"}</definedName>
    <definedName name="rggvy" localSheetId="0" hidden="1">{"pl_td_01_02",#N/A,FALSE,"p&amp;l_t&amp;D_01_02 (2)"}</definedName>
    <definedName name="rggvy" localSheetId="1" hidden="1">{"pl_td_01_02",#N/A,FALSE,"p&amp;l_t&amp;D_01_02 (2)"}</definedName>
    <definedName name="rggvy" hidden="1">{"pl_td_01_02",#N/A,FALSE,"p&amp;l_t&amp;D_01_02 (2)"}</definedName>
    <definedName name="RGGY" localSheetId="0">#REF!</definedName>
    <definedName name="RGGY" localSheetId="1">#REF!</definedName>
    <definedName name="RGGY">#REF!</definedName>
    <definedName name="RIVER" localSheetId="0" hidden="1">{"pl_t&amp;d",#N/A,FALSE,"p&amp;l_t&amp;D_01_02 (2)"}</definedName>
    <definedName name="RIVER" localSheetId="1" hidden="1">{"pl_t&amp;d",#N/A,FALSE,"p&amp;l_t&amp;D_01_02 (2)"}</definedName>
    <definedName name="RIVER" hidden="1">{"pl_t&amp;d",#N/A,FALSE,"p&amp;l_t&amp;D_01_02 (2)"}</definedName>
    <definedName name="ROJA" localSheetId="0" hidden="1">{"pl_t&amp;d",#N/A,FALSE,"p&amp;l_t&amp;D_01_02 (2)"}</definedName>
    <definedName name="ROJA" localSheetId="1" hidden="1">{"pl_t&amp;d",#N/A,FALSE,"p&amp;l_t&amp;D_01_02 (2)"}</definedName>
    <definedName name="ROJA" hidden="1">{"pl_t&amp;d",#N/A,FALSE,"p&amp;l_t&amp;D_01_02 (2)"}</definedName>
    <definedName name="rr" localSheetId="0" hidden="1">{"pl_t&amp;d",#N/A,FALSE,"p&amp;l_t&amp;D_01_02 (2)"}</definedName>
    <definedName name="rr" localSheetId="1" hidden="1">{"pl_t&amp;d",#N/A,FALSE,"p&amp;l_t&amp;D_01_02 (2)"}</definedName>
    <definedName name="rr" hidden="1">{"pl_t&amp;d",#N/A,FALSE,"p&amp;l_t&amp;D_01_02 (2)"}</definedName>
    <definedName name="RRR" localSheetId="0">#REF!</definedName>
    <definedName name="RRR" localSheetId="1">#REF!</definedName>
    <definedName name="RRR">#REF!</definedName>
    <definedName name="RS" localSheetId="0" hidden="1">{"pl_t&amp;d",#N/A,FALSE,"p&amp;l_t&amp;D_01_02 (2)"}</definedName>
    <definedName name="RS" localSheetId="1" hidden="1">{"pl_t&amp;d",#N/A,FALSE,"p&amp;l_t&amp;D_01_02 (2)"}</definedName>
    <definedName name="RS" hidden="1">{"pl_t&amp;d",#N/A,FALSE,"p&amp;l_t&amp;D_01_02 (2)"}</definedName>
    <definedName name="rsv" localSheetId="0" hidden="1">{"pl_td_01_02",#N/A,FALSE,"p&amp;l_t&amp;D_01_02 (2)"}</definedName>
    <definedName name="rsv" localSheetId="1" hidden="1">{"pl_td_01_02",#N/A,FALSE,"p&amp;l_t&amp;D_01_02 (2)"}</definedName>
    <definedName name="rsv" hidden="1">{"pl_td_01_02",#N/A,FALSE,"p&amp;l_t&amp;D_01_02 (2)"}</definedName>
    <definedName name="RUPEES" localSheetId="0">#REF!</definedName>
    <definedName name="RUPEES" localSheetId="1">#REF!</definedName>
    <definedName name="RUPEES">#REF!</definedName>
    <definedName name="s" localSheetId="0" hidden="1">{"pl_t&amp;d",#N/A,FALSE,"p&amp;l_t&amp;D_01_02 (2)"}</definedName>
    <definedName name="s" localSheetId="1" hidden="1">{"pl_t&amp;d",#N/A,FALSE,"p&amp;l_t&amp;D_01_02 (2)"}</definedName>
    <definedName name="s" hidden="1">{"pl_t&amp;d",#N/A,FALSE,"p&amp;l_t&amp;D_01_02 (2)"}</definedName>
    <definedName name="sad" localSheetId="0" hidden="1">{"pl_t&amp;d",#N/A,FALSE,"p&amp;l_t&amp;D_01_02 (2)"}</definedName>
    <definedName name="sad" localSheetId="1" hidden="1">{"pl_t&amp;d",#N/A,FALSE,"p&amp;l_t&amp;D_01_02 (2)"}</definedName>
    <definedName name="sad" hidden="1">{"pl_t&amp;d",#N/A,FALSE,"p&amp;l_t&amp;D_01_02 (2)"}</definedName>
    <definedName name="sadsasa" localSheetId="0" hidden="1">{"pl_t&amp;d",#N/A,FALSE,"p&amp;l_t&amp;D_01_02 (2)"}</definedName>
    <definedName name="sadsasa" localSheetId="1" hidden="1">{"pl_t&amp;d",#N/A,FALSE,"p&amp;l_t&amp;D_01_02 (2)"}</definedName>
    <definedName name="sadsasa" hidden="1">{"pl_t&amp;d",#N/A,FALSE,"p&amp;l_t&amp;D_01_02 (2)"}</definedName>
    <definedName name="sale" localSheetId="0" hidden="1">{"pl_t&amp;d",#N/A,FALSE,"p&amp;l_t&amp;D_01_02 (2)"}</definedName>
    <definedName name="sale" localSheetId="1" hidden="1">{"pl_t&amp;d",#N/A,FALSE,"p&amp;l_t&amp;D_01_02 (2)"}</definedName>
    <definedName name="sale" hidden="1">{"pl_t&amp;d",#N/A,FALSE,"p&amp;l_t&amp;D_01_02 (2)"}</definedName>
    <definedName name="sales" localSheetId="0" hidden="1">{"pl_t&amp;d",#N/A,FALSE,"p&amp;l_t&amp;D_01_02 (2)"}</definedName>
    <definedName name="sales" localSheetId="1" hidden="1">{"pl_t&amp;d",#N/A,FALSE,"p&amp;l_t&amp;D_01_02 (2)"}</definedName>
    <definedName name="sales" hidden="1">{"pl_t&amp;d",#N/A,FALSE,"p&amp;l_t&amp;D_01_02 (2)"}</definedName>
    <definedName name="sales2" localSheetId="0" hidden="1">{"pl_t&amp;d",#N/A,FALSE,"p&amp;l_t&amp;D_01_02 (2)"}</definedName>
    <definedName name="sales2" localSheetId="1" hidden="1">{"pl_t&amp;d",#N/A,FALSE,"p&amp;l_t&amp;D_01_02 (2)"}</definedName>
    <definedName name="sales2" hidden="1">{"pl_t&amp;d",#N/A,FALSE,"p&amp;l_t&amp;D_01_02 (2)"}</definedName>
    <definedName name="SALES3" localSheetId="0" hidden="1">{"pl_t&amp;d",#N/A,FALSE,"p&amp;l_t&amp;D_01_02 (2)"}</definedName>
    <definedName name="SALES3" localSheetId="1" hidden="1">{"pl_t&amp;d",#N/A,FALSE,"p&amp;l_t&amp;D_01_02 (2)"}</definedName>
    <definedName name="SALES3" hidden="1">{"pl_t&amp;d",#N/A,FALSE,"p&amp;l_t&amp;D_01_02 (2)"}</definedName>
    <definedName name="Salesconfl" localSheetId="0" hidden="1">{"pl_t&amp;d",#N/A,FALSE,"p&amp;l_t&amp;D_01_02 (2)"}</definedName>
    <definedName name="Salesconfl" localSheetId="1" hidden="1">{"pl_t&amp;d",#N/A,FALSE,"p&amp;l_t&amp;D_01_02 (2)"}</definedName>
    <definedName name="Salesconfl" hidden="1">{"pl_t&amp;d",#N/A,FALSE,"p&amp;l_t&amp;D_01_02 (2)"}</definedName>
    <definedName name="Salesconflict" localSheetId="0" hidden="1">{"pl_t&amp;d",#N/A,FALSE,"p&amp;l_t&amp;D_01_02 (2)"}</definedName>
    <definedName name="Salesconflict" localSheetId="1" hidden="1">{"pl_t&amp;d",#N/A,FALSE,"p&amp;l_t&amp;D_01_02 (2)"}</definedName>
    <definedName name="Salesconflict" hidden="1">{"pl_t&amp;d",#N/A,FALSE,"p&amp;l_t&amp;D_01_02 (2)"}</definedName>
    <definedName name="SAMPLE" localSheetId="0" hidden="1">{"pl_t&amp;d",#N/A,FALSE,"p&amp;l_t&amp;D_01_02 (2)"}</definedName>
    <definedName name="SAMPLE" localSheetId="1" hidden="1">{"pl_t&amp;d",#N/A,FALSE,"p&amp;l_t&amp;D_01_02 (2)"}</definedName>
    <definedName name="SAMPLE" hidden="1">{"pl_t&amp;d",#N/A,FALSE,"p&amp;l_t&amp;D_01_02 (2)"}</definedName>
    <definedName name="SANKARDADA" localSheetId="0" hidden="1">{"pl_t&amp;d",#N/A,FALSE,"p&amp;l_t&amp;D_01_02 (2)"}</definedName>
    <definedName name="SANKARDADA" localSheetId="1" hidden="1">{"pl_t&amp;d",#N/A,FALSE,"p&amp;l_t&amp;D_01_02 (2)"}</definedName>
    <definedName name="SANKARDADA" hidden="1">{"pl_t&amp;d",#N/A,FALSE,"p&amp;l_t&amp;D_01_02 (2)"}</definedName>
    <definedName name="sd" localSheetId="0" hidden="1">{"pl_t&amp;d",#N/A,FALSE,"p&amp;l_t&amp;D_01_02 (2)"}</definedName>
    <definedName name="sd" localSheetId="1" hidden="1">{"pl_t&amp;d",#N/A,FALSE,"p&amp;l_t&amp;D_01_02 (2)"}</definedName>
    <definedName name="sd" hidden="1">{"pl_t&amp;d",#N/A,FALSE,"p&amp;l_t&amp;D_01_02 (2)"}</definedName>
    <definedName name="SDD" localSheetId="0" hidden="1">{"pl_t&amp;d",#N/A,FALSE,"p&amp;l_t&amp;D_01_02 (2)"}</definedName>
    <definedName name="SDD" localSheetId="1" hidden="1">{"pl_t&amp;d",#N/A,FALSE,"p&amp;l_t&amp;D_01_02 (2)"}</definedName>
    <definedName name="SDD" hidden="1">{"pl_t&amp;d",#N/A,FALSE,"p&amp;l_t&amp;D_01_02 (2)"}</definedName>
    <definedName name="sdds" localSheetId="0" hidden="1">{"pl_t&amp;d",#N/A,FALSE,"p&amp;l_t&amp;D_01_02 (2)"}</definedName>
    <definedName name="sdds" localSheetId="1" hidden="1">{"pl_t&amp;d",#N/A,FALSE,"p&amp;l_t&amp;D_01_02 (2)"}</definedName>
    <definedName name="sdds" hidden="1">{"pl_t&amp;d",#N/A,FALSE,"p&amp;l_t&amp;D_01_02 (2)"}</definedName>
    <definedName name="sdsd" localSheetId="0" hidden="1">{"pl_t&amp;d",#N/A,FALSE,"p&amp;l_t&amp;D_01_02 (2)"}</definedName>
    <definedName name="sdsd" localSheetId="1" hidden="1">{"pl_t&amp;d",#N/A,FALSE,"p&amp;l_t&amp;D_01_02 (2)"}</definedName>
    <definedName name="sdsd" hidden="1">{"pl_t&amp;d",#N/A,FALSE,"p&amp;l_t&amp;D_01_02 (2)"}</definedName>
    <definedName name="sept" localSheetId="0">#REF!</definedName>
    <definedName name="sept" localSheetId="1">#REF!</definedName>
    <definedName name="sept">#REF!</definedName>
    <definedName name="sfs" localSheetId="0" hidden="1">{"pl_t&amp;d",#N/A,FALSE,"p&amp;l_t&amp;D_01_02 (2)"}</definedName>
    <definedName name="sfs" localSheetId="1" hidden="1">{"pl_t&amp;d",#N/A,FALSE,"p&amp;l_t&amp;D_01_02 (2)"}</definedName>
    <definedName name="sfs" hidden="1">{"pl_t&amp;d",#N/A,FALSE,"p&amp;l_t&amp;D_01_02 (2)"}</definedName>
    <definedName name="sheet" localSheetId="0" hidden="1">{"pl_t&amp;d",#N/A,FALSE,"p&amp;l_t&amp;D_01_02 (2)"}</definedName>
    <definedName name="sheet" localSheetId="1" hidden="1">{"pl_t&amp;d",#N/A,FALSE,"p&amp;l_t&amp;D_01_02 (2)"}</definedName>
    <definedName name="sheet" hidden="1">{"pl_t&amp;d",#N/A,FALSE,"p&amp;l_t&amp;D_01_02 (2)"}</definedName>
    <definedName name="sheet3" localSheetId="0" hidden="1">{"pl_t&amp;d",#N/A,FALSE,"p&amp;l_t&amp;D_01_02 (2)"}</definedName>
    <definedName name="sheet3" localSheetId="1" hidden="1">{"pl_t&amp;d",#N/A,FALSE,"p&amp;l_t&amp;D_01_02 (2)"}</definedName>
    <definedName name="sheet3" hidden="1">{"pl_t&amp;d",#N/A,FALSE,"p&amp;l_t&amp;D_01_02 (2)"}</definedName>
    <definedName name="SIVA" localSheetId="0" hidden="1">{"pl_t&amp;d",#N/A,FALSE,"p&amp;l_t&amp;D_01_02 (2)"}</definedName>
    <definedName name="SIVA" localSheetId="1" hidden="1">{"pl_t&amp;d",#N/A,FALSE,"p&amp;l_t&amp;D_01_02 (2)"}</definedName>
    <definedName name="SIVA" hidden="1">{"pl_t&amp;d",#N/A,FALSE,"p&amp;l_t&amp;D_01_02 (2)"}</definedName>
    <definedName name="SIVASANKAR" localSheetId="0" hidden="1">{"pl_t&amp;d",#N/A,FALSE,"p&amp;l_t&amp;D_01_02 (2)"}</definedName>
    <definedName name="SIVASANKAR" localSheetId="1" hidden="1">{"pl_t&amp;d",#N/A,FALSE,"p&amp;l_t&amp;D_01_02 (2)"}</definedName>
    <definedName name="SIVASANKAR" hidden="1">{"pl_t&amp;d",#N/A,FALSE,"p&amp;l_t&amp;D_01_02 (2)"}</definedName>
    <definedName name="smu" localSheetId="0" hidden="1">{"pl_t&amp;d",#N/A,FALSE,"p&amp;l_t&amp;D_01_02 (2)"}</definedName>
    <definedName name="smu" localSheetId="1" hidden="1">{"pl_t&amp;d",#N/A,FALSE,"p&amp;l_t&amp;D_01_02 (2)"}</definedName>
    <definedName name="smu" hidden="1">{"pl_t&amp;d",#N/A,FALSE,"p&amp;l_t&amp;D_01_02 (2)"}</definedName>
    <definedName name="sprev" localSheetId="0" hidden="1">{"pl_t&amp;d",#N/A,FALSE,"p&amp;l_t&amp;D_01_02 (2)"}</definedName>
    <definedName name="sprev" localSheetId="1" hidden="1">{"pl_t&amp;d",#N/A,FALSE,"p&amp;l_t&amp;D_01_02 (2)"}</definedName>
    <definedName name="sprev" hidden="1">{"pl_t&amp;d",#N/A,FALSE,"p&amp;l_t&amp;D_01_02 (2)"}</definedName>
    <definedName name="ss" localSheetId="0" hidden="1">{"pl_t&amp;d",#N/A,FALSE,"p&amp;l_t&amp;D_01_02 (2)"}</definedName>
    <definedName name="ss" localSheetId="1" hidden="1">{"pl_t&amp;d",#N/A,FALSE,"p&amp;l_t&amp;D_01_02 (2)"}</definedName>
    <definedName name="ss" hidden="1">{"pl_t&amp;d",#N/A,FALSE,"p&amp;l_t&amp;D_01_02 (2)"}</definedName>
    <definedName name="ssasa" localSheetId="0" hidden="1">{"pl_t&amp;d",#N/A,FALSE,"p&amp;l_t&amp;D_01_02 (2)"}</definedName>
    <definedName name="ssasa" localSheetId="1" hidden="1">{"pl_t&amp;d",#N/A,FALSE,"p&amp;l_t&amp;D_01_02 (2)"}</definedName>
    <definedName name="ssasa" hidden="1">{"pl_t&amp;d",#N/A,FALSE,"p&amp;l_t&amp;D_01_02 (2)"}</definedName>
    <definedName name="sss" localSheetId="0" hidden="1">{"pl_t&amp;d",#N/A,FALSE,"p&amp;l_t&amp;D_01_02 (2)"}</definedName>
    <definedName name="sss" localSheetId="1" hidden="1">{"pl_t&amp;d",#N/A,FALSE,"p&amp;l_t&amp;D_01_02 (2)"}</definedName>
    <definedName name="sss" hidden="1">{"pl_t&amp;d",#N/A,FALSE,"p&amp;l_t&amp;D_01_02 (2)"}</definedName>
    <definedName name="ST" localSheetId="0" hidden="1">{"pl_t&amp;d",#N/A,FALSE,"p&amp;l_t&amp;D_01_02 (2)"}</definedName>
    <definedName name="ST" localSheetId="1" hidden="1">{"pl_t&amp;d",#N/A,FALSE,"p&amp;l_t&amp;D_01_02 (2)"}</definedName>
    <definedName name="ST" hidden="1">{"pl_t&amp;d",#N/A,FALSE,"p&amp;l_t&amp;D_01_02 (2)"}</definedName>
    <definedName name="STRUCK" localSheetId="0" hidden="1">{"pl_t&amp;d",#N/A,FALSE,"p&amp;l_t&amp;D_01_02 (2)"}</definedName>
    <definedName name="STRUCK" localSheetId="1" hidden="1">{"pl_t&amp;d",#N/A,FALSE,"p&amp;l_t&amp;D_01_02 (2)"}</definedName>
    <definedName name="STRUCK" hidden="1">{"pl_t&amp;d",#N/A,FALSE,"p&amp;l_t&amp;D_01_02 (2)"}</definedName>
    <definedName name="su" localSheetId="0" hidden="1">{"pl_t&amp;d",#N/A,FALSE,"p&amp;l_t&amp;D_01_02 (2)"}</definedName>
    <definedName name="su" localSheetId="1" hidden="1">{"pl_t&amp;d",#N/A,FALSE,"p&amp;l_t&amp;D_01_02 (2)"}</definedName>
    <definedName name="su" hidden="1">{"pl_t&amp;d",#N/A,FALSE,"p&amp;l_t&amp;D_01_02 (2)"}</definedName>
    <definedName name="subbu" localSheetId="0" hidden="1">{"pl_td_01_02",#N/A,FALSE,"p&amp;l_t&amp;D_01_02 (2)"}</definedName>
    <definedName name="subbu" localSheetId="1" hidden="1">{"pl_td_01_02",#N/A,FALSE,"p&amp;l_t&amp;D_01_02 (2)"}</definedName>
    <definedName name="subbu" hidden="1">{"pl_td_01_02",#N/A,FALSE,"p&amp;l_t&amp;D_01_02 (2)"}</definedName>
    <definedName name="SUDHA" localSheetId="0" hidden="1">{"pl_t&amp;d",#N/A,FALSE,"p&amp;l_t&amp;D_01_02 (2)"}</definedName>
    <definedName name="SUDHA" localSheetId="1" hidden="1">{"pl_t&amp;d",#N/A,FALSE,"p&amp;l_t&amp;D_01_02 (2)"}</definedName>
    <definedName name="SUDHA" hidden="1">{"pl_t&amp;d",#N/A,FALSE,"p&amp;l_t&amp;D_01_02 (2)"}</definedName>
    <definedName name="svs" localSheetId="0" hidden="1">{"pl_t&amp;d",#N/A,FALSE,"p&amp;l_t&amp;D_01_02 (2)"}</definedName>
    <definedName name="svs" localSheetId="1" hidden="1">{"pl_t&amp;d",#N/A,FALSE,"p&amp;l_t&amp;D_01_02 (2)"}</definedName>
    <definedName name="svs" hidden="1">{"pl_t&amp;d",#N/A,FALSE,"p&amp;l_t&amp;D_01_02 (2)"}</definedName>
    <definedName name="sx" localSheetId="0" hidden="1">{"pl_t&amp;d",#N/A,FALSE,"p&amp;l_t&amp;D_01_02 (2)"}</definedName>
    <definedName name="sx" localSheetId="1" hidden="1">{"pl_t&amp;d",#N/A,FALSE,"p&amp;l_t&amp;D_01_02 (2)"}</definedName>
    <definedName name="sx" hidden="1">{"pl_t&amp;d",#N/A,FALSE,"p&amp;l_t&amp;D_01_02 (2)"}</definedName>
    <definedName name="t" localSheetId="0" hidden="1">{"pl_t&amp;d",#N/A,FALSE,"p&amp;l_t&amp;D_01_02 (2)"}</definedName>
    <definedName name="t" localSheetId="1" hidden="1">{"pl_t&amp;d",#N/A,FALSE,"p&amp;l_t&amp;D_01_02 (2)"}</definedName>
    <definedName name="t" hidden="1">{"pl_t&amp;d",#N/A,FALSE,"p&amp;l_t&amp;D_01_02 (2)"}</definedName>
    <definedName name="TARIFF" localSheetId="0">#REF!</definedName>
    <definedName name="TARIFF" localSheetId="1">#REF!</definedName>
    <definedName name="TARIFF">#REF!</definedName>
    <definedName name="TEMP" localSheetId="0" hidden="1">{"pl_t&amp;d",#N/A,FALSE,"p&amp;l_t&amp;D_01_02 (2)"}</definedName>
    <definedName name="TEMP" localSheetId="1" hidden="1">{"pl_t&amp;d",#N/A,FALSE,"p&amp;l_t&amp;D_01_02 (2)"}</definedName>
    <definedName name="TEMP" hidden="1">{"pl_t&amp;d",#N/A,FALSE,"p&amp;l_t&amp;D_01_02 (2)"}</definedName>
    <definedName name="TTT" localSheetId="0" hidden="1">{"pl_t&amp;d",#N/A,FALSE,"p&amp;l_t&amp;D_01_02 (2)"}</definedName>
    <definedName name="TTT" localSheetId="1" hidden="1">{"pl_t&amp;d",#N/A,FALSE,"p&amp;l_t&amp;D_01_02 (2)"}</definedName>
    <definedName name="TTT" hidden="1">{"pl_t&amp;d",#N/A,FALSE,"p&amp;l_t&amp;D_01_02 (2)"}</definedName>
    <definedName name="tytytyy" localSheetId="0" hidden="1">{"pl_td_01_02",#N/A,FALSE,"p&amp;l_t&amp;D_01_02 (2)"}</definedName>
    <definedName name="tytytyy" localSheetId="1" hidden="1">{"pl_td_01_02",#N/A,FALSE,"p&amp;l_t&amp;D_01_02 (2)"}</definedName>
    <definedName name="tytytyy" hidden="1">{"pl_td_01_02",#N/A,FALSE,"p&amp;l_t&amp;D_01_02 (2)"}</definedName>
    <definedName name="u" localSheetId="0" hidden="1">{"pl_t&amp;d",#N/A,FALSE,"p&amp;l_t&amp;D_01_02 (2)"}</definedName>
    <definedName name="u" localSheetId="1" hidden="1">{"pl_t&amp;d",#N/A,FALSE,"p&amp;l_t&amp;D_01_02 (2)"}</definedName>
    <definedName name="u" hidden="1">{"pl_t&amp;d",#N/A,FALSE,"p&amp;l_t&amp;D_01_02 (2)"}</definedName>
    <definedName name="UMA" localSheetId="0" hidden="1">{"pl_t&amp;d",#N/A,FALSE,"p&amp;l_t&amp;D_01_02 (2)"}</definedName>
    <definedName name="UMA" localSheetId="1" hidden="1">{"pl_t&amp;d",#N/A,FALSE,"p&amp;l_t&amp;D_01_02 (2)"}</definedName>
    <definedName name="UMA" hidden="1">{"pl_t&amp;d",#N/A,FALSE,"p&amp;l_t&amp;D_01_02 (2)"}</definedName>
    <definedName name="ums" localSheetId="0" hidden="1">{"pl_t&amp;d",#N/A,FALSE,"p&amp;l_t&amp;D_01_02 (2)"}</definedName>
    <definedName name="ums" localSheetId="1" hidden="1">{"pl_t&amp;d",#N/A,FALSE,"p&amp;l_t&amp;D_01_02 (2)"}</definedName>
    <definedName name="ums" hidden="1">{"pl_t&amp;d",#N/A,FALSE,"p&amp;l_t&amp;D_01_02 (2)"}</definedName>
    <definedName name="UNITS" localSheetId="0">#REF!</definedName>
    <definedName name="UNITS" localSheetId="1">#REF!</definedName>
    <definedName name="UNITS">#REF!</definedName>
    <definedName name="uuu" localSheetId="0" hidden="1">{"pl_t&amp;d",#N/A,FALSE,"p&amp;l_t&amp;D_01_02 (2)"}</definedName>
    <definedName name="uuu" localSheetId="1" hidden="1">{"pl_t&amp;d",#N/A,FALSE,"p&amp;l_t&amp;D_01_02 (2)"}</definedName>
    <definedName name="uuu" hidden="1">{"pl_t&amp;d",#N/A,FALSE,"p&amp;l_t&amp;D_01_02 (2)"}</definedName>
    <definedName name="UVW" localSheetId="0" hidden="1">{"pl_t&amp;d",#N/A,FALSE,"p&amp;l_t&amp;D_01_02 (2)"}</definedName>
    <definedName name="UVW" localSheetId="1" hidden="1">{"pl_t&amp;d",#N/A,FALSE,"p&amp;l_t&amp;D_01_02 (2)"}</definedName>
    <definedName name="UVW" hidden="1">{"pl_t&amp;d",#N/A,FALSE,"p&amp;l_t&amp;D_01_02 (2)"}</definedName>
    <definedName name="V" localSheetId="0" hidden="1">{"pl_t&amp;d",#N/A,FALSE,"p&amp;l_t&amp;D_01_02 (2)"}</definedName>
    <definedName name="V" localSheetId="1" hidden="1">{"pl_t&amp;d",#N/A,FALSE,"p&amp;l_t&amp;D_01_02 (2)"}</definedName>
    <definedName name="V" hidden="1">{"pl_t&amp;d",#N/A,FALSE,"p&amp;l_t&amp;D_01_02 (2)"}</definedName>
    <definedName name="vidyut" localSheetId="0" hidden="1">{"pl_t&amp;d",#N/A,FALSE,"p&amp;l_t&amp;D_01_02 (2)"}</definedName>
    <definedName name="vidyut" localSheetId="1" hidden="1">{"pl_t&amp;d",#N/A,FALSE,"p&amp;l_t&amp;D_01_02 (2)"}</definedName>
    <definedName name="vidyut" hidden="1">{"pl_t&amp;d",#N/A,FALSE,"p&amp;l_t&amp;D_01_02 (2)"}</definedName>
    <definedName name="vin" localSheetId="0" hidden="1">'[4]installes-capacity'!#REF!</definedName>
    <definedName name="vin" localSheetId="1" hidden="1">'[4]installes-capacity'!#REF!</definedName>
    <definedName name="vin" hidden="1">'[4]installes-capacity'!#REF!</definedName>
    <definedName name="vss" localSheetId="0" hidden="1">{"pl_t&amp;d",#N/A,FALSE,"p&amp;l_t&amp;D_01_02 (2)"}</definedName>
    <definedName name="vss" localSheetId="1" hidden="1">{"pl_t&amp;d",#N/A,FALSE,"p&amp;l_t&amp;D_01_02 (2)"}</definedName>
    <definedName name="vss" hidden="1">{"pl_t&amp;d",#N/A,FALSE,"p&amp;l_t&amp;D_01_02 (2)"}</definedName>
    <definedName name="vvv" localSheetId="0" hidden="1">{"pl_t&amp;d",#N/A,FALSE,"p&amp;l_t&amp;D_01_02 (2)"}</definedName>
    <definedName name="vvv" localSheetId="1" hidden="1">{"pl_t&amp;d",#N/A,FALSE,"p&amp;l_t&amp;D_01_02 (2)"}</definedName>
    <definedName name="vvv" hidden="1">{"pl_t&amp;d",#N/A,FALSE,"p&amp;l_t&amp;D_01_02 (2)"}</definedName>
    <definedName name="VVVV" localSheetId="0" hidden="1">{"pl_t&amp;d",#N/A,FALSE,"p&amp;l_t&amp;D_01_02 (2)"}</definedName>
    <definedName name="VVVV" localSheetId="1" hidden="1">{"pl_t&amp;d",#N/A,FALSE,"p&amp;l_t&amp;D_01_02 (2)"}</definedName>
    <definedName name="VVVV" hidden="1">{"pl_t&amp;d",#N/A,FALSE,"p&amp;l_t&amp;D_01_02 (2)"}</definedName>
    <definedName name="w" localSheetId="0" hidden="1">{"pl_t&amp;d",#N/A,FALSE,"p&amp;l_t&amp;D_01_02 (2)"}</definedName>
    <definedName name="w" localSheetId="1" hidden="1">{"pl_t&amp;d",#N/A,FALSE,"p&amp;l_t&amp;D_01_02 (2)"}</definedName>
    <definedName name="w" hidden="1">{"pl_t&amp;d",#N/A,FALSE,"p&amp;l_t&amp;D_01_02 (2)"}</definedName>
    <definedName name="wdsd" localSheetId="0" hidden="1">{"pl_t&amp;d",#N/A,FALSE,"p&amp;l_t&amp;D_01_02 (2)"}</definedName>
    <definedName name="wdsd" localSheetId="1" hidden="1">{"pl_t&amp;d",#N/A,FALSE,"p&amp;l_t&amp;D_01_02 (2)"}</definedName>
    <definedName name="wdsd" hidden="1">{"pl_t&amp;d",#N/A,FALSE,"p&amp;l_t&amp;D_01_02 (2)"}</definedName>
    <definedName name="wq" localSheetId="0" hidden="1">{"pl_t&amp;d",#N/A,FALSE,"p&amp;l_t&amp;D_01_02 (2)"}</definedName>
    <definedName name="wq" localSheetId="1" hidden="1">{"pl_t&amp;d",#N/A,FALSE,"p&amp;l_t&amp;D_01_02 (2)"}</definedName>
    <definedName name="wq" hidden="1">{"pl_t&amp;d",#N/A,FALSE,"p&amp;l_t&amp;D_01_02 (2)"}</definedName>
    <definedName name="wqetydwd" localSheetId="0" hidden="1">{"pl_t&amp;d",#N/A,FALSE,"p&amp;l_t&amp;D_01_02 (2)"}</definedName>
    <definedName name="wqetydwd" localSheetId="1" hidden="1">{"pl_t&amp;d",#N/A,FALSE,"p&amp;l_t&amp;D_01_02 (2)"}</definedName>
    <definedName name="wqetydwd" hidden="1">{"pl_t&amp;d",#N/A,FALSE,"p&amp;l_t&amp;D_01_02 (2)"}</definedName>
    <definedName name="wqsxd" localSheetId="0" hidden="1">{"pl_t&amp;d",#N/A,FALSE,"p&amp;l_t&amp;D_01_02 (2)"}</definedName>
    <definedName name="wqsxd" localSheetId="1" hidden="1">{"pl_t&amp;d",#N/A,FALSE,"p&amp;l_t&amp;D_01_02 (2)"}</definedName>
    <definedName name="wqsxd" hidden="1">{"pl_t&amp;d",#N/A,FALSE,"p&amp;l_t&amp;D_01_02 (2)"}</definedName>
    <definedName name="wqwq" localSheetId="0" hidden="1">{"pl_t&amp;d",#N/A,FALSE,"p&amp;l_t&amp;D_01_02 (2)"}</definedName>
    <definedName name="wqwq" localSheetId="1" hidden="1">{"pl_t&amp;d",#N/A,FALSE,"p&amp;l_t&amp;D_01_02 (2)"}</definedName>
    <definedName name="wqwq" hidden="1">{"pl_t&amp;d",#N/A,FALSE,"p&amp;l_t&amp;D_01_02 (2)"}</definedName>
    <definedName name="wqyqu" localSheetId="0" hidden="1">{"pl_t&amp;d",#N/A,FALSE,"p&amp;l_t&amp;D_01_02 (2)"}</definedName>
    <definedName name="wqyqu" localSheetId="1" hidden="1">{"pl_t&amp;d",#N/A,FALSE,"p&amp;l_t&amp;D_01_02 (2)"}</definedName>
    <definedName name="wqyqu" hidden="1">{"pl_t&amp;d",#N/A,FALSE,"p&amp;l_t&amp;D_01_02 (2)"}</definedName>
    <definedName name="wrm.pl." localSheetId="0" hidden="1">{"pl_t&amp;d",#N/A,FALSE,"p&amp;l_t&amp;D_01_02 (2)"}</definedName>
    <definedName name="wrm.pl." localSheetId="1" hidden="1">{"pl_t&amp;d",#N/A,FALSE,"p&amp;l_t&amp;D_01_02 (2)"}</definedName>
    <definedName name="wrm.pl." hidden="1">{"pl_t&amp;d",#N/A,FALSE,"p&amp;l_t&amp;D_01_02 (2)"}</definedName>
    <definedName name="wrn.ARR._.Forms." localSheetId="0" hidden="1">{#N/A,#N/A,FALSE,"1.1";#N/A,#N/A,FALSE,"1.1a";#N/A,#N/A,FALSE,"1.1b";#N/A,#N/A,FALSE,"1.1c";#N/A,#N/A,FALSE,"1.1e";#N/A,#N/A,FALSE,"1.1f";#N/A,#N/A,FALSE,"1.1g";#N/A,#N/A,FALSE,"1.1h_D";#N/A,#N/A,FALSE,"1.1h_T";#N/A,#N/A,FALSE,"1.2";#N/A,#N/A,FALSE,"1.3b";#N/A,#N/A,FALSE,"1.3";#N/A,#N/A,FALSE,"1.4";#N/A,#N/A,FALSE,"1.5";#N/A,#N/A,FALSE,"1.6";#N/A,#N/A,FALSE,"SOD";#N/A,#N/A,FALSE,"CF"}</definedName>
    <definedName name="wrn.ARR._.Forms." localSheetId="1" hidden="1">{#N/A,#N/A,FALSE,"1.1";#N/A,#N/A,FALSE,"1.1a";#N/A,#N/A,FALSE,"1.1b";#N/A,#N/A,FALSE,"1.1c";#N/A,#N/A,FALSE,"1.1e";#N/A,#N/A,FALSE,"1.1f";#N/A,#N/A,FALSE,"1.1g";#N/A,#N/A,FALSE,"1.1h_D";#N/A,#N/A,FALSE,"1.1h_T";#N/A,#N/A,FALSE,"1.2";#N/A,#N/A,FALSE,"1.3b";#N/A,#N/A,FALSE,"1.3";#N/A,#N/A,FALSE,"1.4";#N/A,#N/A,FALSE,"1.5";#N/A,#N/A,FALSE,"1.6";#N/A,#N/A,FALSE,"SOD";#N/A,#N/A,FALSE,"CF"}</definedName>
    <definedName name="wrn.ARR._.Forms." hidden="1">{#N/A,#N/A,FALSE,"1.1";#N/A,#N/A,FALSE,"1.1a";#N/A,#N/A,FALSE,"1.1b";#N/A,#N/A,FALSE,"1.1c";#N/A,#N/A,FALSE,"1.1e";#N/A,#N/A,FALSE,"1.1f";#N/A,#N/A,FALSE,"1.1g";#N/A,#N/A,FALSE,"1.1h_D";#N/A,#N/A,FALSE,"1.1h_T";#N/A,#N/A,FALSE,"1.2";#N/A,#N/A,FALSE,"1.3b";#N/A,#N/A,FALSE,"1.3";#N/A,#N/A,FALSE,"1.4";#N/A,#N/A,FALSE,"1.5";#N/A,#N/A,FALSE,"1.6";#N/A,#N/A,FALSE,"SOD";#N/A,#N/A,FALSE,"CF"}</definedName>
    <definedName name="wrn.ARR._.Output." localSheetId="0" hidden="1">{#N/A,#N/A,FALSE,"2000-01 Form 1.3a";#N/A,#N/A,FALSE,"H1 2001-02 Form 1.3a";#N/A,#N/A,FALSE,"H2 2001-02 Form 1.3a";#N/A,#N/A,FALSE,"2001-02 Form 1.3a";#N/A,#N/A,FALSE,"2002-03 Form 1.3a"}</definedName>
    <definedName name="wrn.ARR._.Output." localSheetId="1" hidden="1">{#N/A,#N/A,FALSE,"2000-01 Form 1.3a";#N/A,#N/A,FALSE,"H1 2001-02 Form 1.3a";#N/A,#N/A,FALSE,"H2 2001-02 Form 1.3a";#N/A,#N/A,FALSE,"2001-02 Form 1.3a";#N/A,#N/A,FALSE,"2002-03 Form 1.3a"}</definedName>
    <definedName name="wrn.ARR._.Output." hidden="1">{#N/A,#N/A,FALSE,"2000-01 Form 1.3a";#N/A,#N/A,FALSE,"H1 2001-02 Form 1.3a";#N/A,#N/A,FALSE,"H2 2001-02 Form 1.3a";#N/A,#N/A,FALSE,"2001-02 Form 1.3a";#N/A,#N/A,FALSE,"2002-03 Form 1.3a"}</definedName>
    <definedName name="wrn.ARR04." localSheetId="0" hidden="1">{#N/A,#N/A,FALSE,"1.1";#N/A,#N/A,FALSE,"1.3";#N/A,#N/A,FALSE,"SOD";#N/A,#N/A,FALSE,"1.4";#N/A,#N/A,FALSE,"Int recon";#N/A,#N/A,FALSE,"Sales_Rev";#N/A,#N/A,FALSE,"Summary"}</definedName>
    <definedName name="wrn.ARR04." localSheetId="1" hidden="1">{#N/A,#N/A,FALSE,"1.1";#N/A,#N/A,FALSE,"1.3";#N/A,#N/A,FALSE,"SOD";#N/A,#N/A,FALSE,"1.4";#N/A,#N/A,FALSE,"Int recon";#N/A,#N/A,FALSE,"Sales_Rev";#N/A,#N/A,FALSE,"Summary"}</definedName>
    <definedName name="wrn.ARR04." hidden="1">{#N/A,#N/A,FALSE,"1.1";#N/A,#N/A,FALSE,"1.3";#N/A,#N/A,FALSE,"SOD";#N/A,#N/A,FALSE,"1.4";#N/A,#N/A,FALSE,"Int recon";#N/A,#N/A,FALSE,"Sales_Rev";#N/A,#N/A,FALSE,"Summary"}</definedName>
    <definedName name="wrn.Consolidated._.report._.on._.all._.companies." localSheetId="0"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 localSheetId="1"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Output._.forms." localSheetId="0"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 localSheetId="1"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Forms." localSheetId="0"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 localSheetId="1"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pl." localSheetId="0" hidden="1">{"pl_t&amp;d",#N/A,FALSE,"p&amp;l_t&amp;D_01_02 (2)"}</definedName>
    <definedName name="wrn.pl." localSheetId="1" hidden="1">{"pl_t&amp;d",#N/A,FALSE,"p&amp;l_t&amp;D_01_02 (2)"}</definedName>
    <definedName name="wrn.pl." hidden="1">{"pl_t&amp;d",#N/A,FALSE,"p&amp;l_t&amp;D_01_02 (2)"}</definedName>
    <definedName name="wrn.pl_td." localSheetId="0" hidden="1">{"pl_td_01_02",#N/A,FALSE,"p&amp;l_t&amp;D_01_02 (2)"}</definedName>
    <definedName name="wrn.pl_td." localSheetId="1" hidden="1">{"pl_td_01_02",#N/A,FALSE,"p&amp;l_t&amp;D_01_02 (2)"}</definedName>
    <definedName name="wrn.pl_td." hidden="1">{"pl_td_01_02",#N/A,FALSE,"p&amp;l_t&amp;D_01_02 (2)"}</definedName>
    <definedName name="wrn.PP." localSheetId="0" hidden="1">{#N/A,#N/A,FALSE,"2002-03 Form 1.3a";#N/A,#N/A,FALSE,"2003-04 Form 1.3a";#N/A,#N/A,FALSE,"Avai- CY";#N/A,#N/A,FALSE,"Avai- EY";#N/A,#N/A,FALSE,"Demand vs Availability"}</definedName>
    <definedName name="wrn.PP." localSheetId="1" hidden="1">{#N/A,#N/A,FALSE,"2002-03 Form 1.3a";#N/A,#N/A,FALSE,"2003-04 Form 1.3a";#N/A,#N/A,FALSE,"Avai- CY";#N/A,#N/A,FALSE,"Avai- EY";#N/A,#N/A,FALSE,"Demand vs Availability"}</definedName>
    <definedName name="wrn.PP." hidden="1">{#N/A,#N/A,FALSE,"2002-03 Form 1.3a";#N/A,#N/A,FALSE,"2003-04 Form 1.3a";#N/A,#N/A,FALSE,"Avai- CY";#N/A,#N/A,FALSE,"Avai- EY";#N/A,#N/A,FALSE,"Demand vs Availability"}</definedName>
    <definedName name="wrn.Reports._.of._.NPDCL." localSheetId="0"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 localSheetId="1"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ww" localSheetId="0" hidden="1">{"pl_t&amp;d",#N/A,FALSE,"p&amp;l_t&amp;D_01_02 (2)"}</definedName>
    <definedName name="www" localSheetId="1" hidden="1">{"pl_t&amp;d",#N/A,FALSE,"p&amp;l_t&amp;D_01_02 (2)"}</definedName>
    <definedName name="www" hidden="1">{"pl_t&amp;d",#N/A,FALSE,"p&amp;l_t&amp;D_01_02 (2)"}</definedName>
    <definedName name="x" localSheetId="0" hidden="1">{"pl_t&amp;d",#N/A,FALSE,"p&amp;l_t&amp;D_01_02 (2)"}</definedName>
    <definedName name="x" localSheetId="1" hidden="1">{"pl_t&amp;d",#N/A,FALSE,"p&amp;l_t&amp;D_01_02 (2)"}</definedName>
    <definedName name="x" hidden="1">{"pl_t&amp;d",#N/A,FALSE,"p&amp;l_t&amp;D_01_02 (2)"}</definedName>
    <definedName name="xx" localSheetId="0" hidden="1">{"pl_t&amp;d",#N/A,FALSE,"p&amp;l_t&amp;D_01_02 (2)"}</definedName>
    <definedName name="xx" localSheetId="1" hidden="1">{"pl_t&amp;d",#N/A,FALSE,"p&amp;l_t&amp;D_01_02 (2)"}</definedName>
    <definedName name="xx" hidden="1">{"pl_t&amp;d",#N/A,FALSE,"p&amp;l_t&amp;D_01_02 (2)"}</definedName>
    <definedName name="xxc" localSheetId="0" hidden="1">{"pl_t&amp;d",#N/A,FALSE,"p&amp;l_t&amp;D_01_02 (2)"}</definedName>
    <definedName name="xxc" localSheetId="1" hidden="1">{"pl_t&amp;d",#N/A,FALSE,"p&amp;l_t&amp;D_01_02 (2)"}</definedName>
    <definedName name="xxc" hidden="1">{"pl_t&amp;d",#N/A,FALSE,"p&amp;l_t&amp;D_01_02 (2)"}</definedName>
    <definedName name="xxx" localSheetId="0" hidden="1">{"pl_t&amp;d",#N/A,FALSE,"p&amp;l_t&amp;D_01_02 (2)"}</definedName>
    <definedName name="xxx" localSheetId="1" hidden="1">{"pl_t&amp;d",#N/A,FALSE,"p&amp;l_t&amp;D_01_02 (2)"}</definedName>
    <definedName name="xxx" hidden="1">{"pl_t&amp;d",#N/A,FALSE,"p&amp;l_t&amp;D_01_02 (2)"}</definedName>
    <definedName name="xxxx">'[12]6.7 p2'!$A$1:$L$33</definedName>
    <definedName name="XXXXX" localSheetId="0">#REF!</definedName>
    <definedName name="XXXXX" localSheetId="1">#REF!</definedName>
    <definedName name="XXXXX">#REF!</definedName>
    <definedName name="xy" localSheetId="0">#REF!</definedName>
    <definedName name="xy" localSheetId="1">#REF!</definedName>
    <definedName name="xy">#REF!</definedName>
    <definedName name="xyz" localSheetId="0">#REF!</definedName>
    <definedName name="xyz" localSheetId="1">#REF!</definedName>
    <definedName name="xyz">#REF!</definedName>
    <definedName name="y" localSheetId="0" hidden="1">{"pl_t&amp;d",#N/A,FALSE,"p&amp;l_t&amp;D_01_02 (2)"}</definedName>
    <definedName name="y" localSheetId="1" hidden="1">{"pl_t&amp;d",#N/A,FALSE,"p&amp;l_t&amp;D_01_02 (2)"}</definedName>
    <definedName name="y" hidden="1">{"pl_t&amp;d",#N/A,FALSE,"p&amp;l_t&amp;D_01_02 (2)"}</definedName>
    <definedName name="YEAR" localSheetId="0">#REF!</definedName>
    <definedName name="YEAR" localSheetId="1">#REF!</definedName>
    <definedName name="YEAR">#REF!</definedName>
    <definedName name="yh" localSheetId="0" hidden="1">{"pl_t&amp;d",#N/A,FALSE,"p&amp;l_t&amp;D_01_02 (2)"}</definedName>
    <definedName name="yh" localSheetId="1" hidden="1">{"pl_t&amp;d",#N/A,FALSE,"p&amp;l_t&amp;D_01_02 (2)"}</definedName>
    <definedName name="yh" hidden="1">{"pl_t&amp;d",#N/A,FALSE,"p&amp;l_t&amp;D_01_02 (2)"}</definedName>
    <definedName name="yt" localSheetId="0" hidden="1">{"pl_t&amp;d",#N/A,FALSE,"p&amp;l_t&amp;D_01_02 (2)"}</definedName>
    <definedName name="yt" localSheetId="1" hidden="1">{"pl_t&amp;d",#N/A,FALSE,"p&amp;l_t&amp;D_01_02 (2)"}</definedName>
    <definedName name="yt" hidden="1">{"pl_t&amp;d",#N/A,FALSE,"p&amp;l_t&amp;D_01_02 (2)"}</definedName>
    <definedName name="YU" localSheetId="0" hidden="1">{"pl_t&amp;d",#N/A,FALSE,"p&amp;l_t&amp;D_01_02 (2)"}</definedName>
    <definedName name="YU" localSheetId="1" hidden="1">{"pl_t&amp;d",#N/A,FALSE,"p&amp;l_t&amp;D_01_02 (2)"}</definedName>
    <definedName name="YU" hidden="1">{"pl_t&amp;d",#N/A,FALSE,"p&amp;l_t&amp;D_01_02 (2)"}</definedName>
    <definedName name="yy" localSheetId="0" hidden="1">{"pl_t&amp;d",#N/A,FALSE,"p&amp;l_t&amp;D_01_02 (2)"}</definedName>
    <definedName name="yy" localSheetId="1" hidden="1">{"pl_t&amp;d",#N/A,FALSE,"p&amp;l_t&amp;D_01_02 (2)"}</definedName>
    <definedName name="yy" hidden="1">{"pl_t&amp;d",#N/A,FALSE,"p&amp;l_t&amp;D_01_02 (2)"}</definedName>
    <definedName name="yyyyy" localSheetId="0" hidden="1">{"pl_t&amp;d",#N/A,FALSE,"p&amp;l_t&amp;D_01_02 (2)"}</definedName>
    <definedName name="yyyyy" localSheetId="1" hidden="1">{"pl_t&amp;d",#N/A,FALSE,"p&amp;l_t&amp;D_01_02 (2)"}</definedName>
    <definedName name="yyyyy" hidden="1">{"pl_t&amp;d",#N/A,FALSE,"p&amp;l_t&amp;D_01_02 (2)"}</definedName>
    <definedName name="yyyyyyy" localSheetId="0" hidden="1">{"pl_t&amp;d",#N/A,FALSE,"p&amp;l_t&amp;D_01_02 (2)"}</definedName>
    <definedName name="yyyyyyy" localSheetId="1" hidden="1">{"pl_t&amp;d",#N/A,FALSE,"p&amp;l_t&amp;D_01_02 (2)"}</definedName>
    <definedName name="yyyyyyy" hidden="1">{"pl_t&amp;d",#N/A,FALSE,"p&amp;l_t&amp;D_01_02 (2)"}</definedName>
    <definedName name="ZZZZ" localSheetId="0" hidden="1">{"pl_t&amp;d",#N/A,FALSE,"p&amp;l_t&amp;D_01_02 (2)"}</definedName>
    <definedName name="ZZZZ" localSheetId="1" hidden="1">{"pl_t&amp;d",#N/A,FALSE,"p&amp;l_t&amp;D_01_02 (2)"}</definedName>
    <definedName name="ZZZZ" hidden="1">{"pl_t&amp;d",#N/A,FALSE,"p&amp;l_t&amp;D_01_02 (2)"}</definedName>
  </definedNames>
  <calcPr calcId="162913"/>
</workbook>
</file>

<file path=xl/calcChain.xml><?xml version="1.0" encoding="utf-8"?>
<calcChain xmlns="http://schemas.openxmlformats.org/spreadsheetml/2006/main">
  <c r="Q20" i="2" l="1"/>
  <c r="Q16" i="2"/>
  <c r="Q11" i="2"/>
  <c r="Q10" i="2"/>
  <c r="Q9" i="2"/>
  <c r="T23" i="2" l="1"/>
  <c r="Y23" i="2" s="1"/>
  <c r="Y15" i="2"/>
  <c r="T15" i="2"/>
  <c r="T14" i="2"/>
  <c r="Y14" i="2" s="1"/>
  <c r="F6" i="3" l="1"/>
  <c r="X38" i="2"/>
  <c r="W38" i="2"/>
  <c r="V38" i="2"/>
  <c r="U38" i="2"/>
  <c r="S38" i="2"/>
  <c r="R38" i="2"/>
  <c r="Q38" i="2"/>
  <c r="M38" i="2"/>
  <c r="Y22" i="2"/>
  <c r="Y21" i="2"/>
  <c r="Y19" i="2"/>
  <c r="Y17" i="2"/>
  <c r="Y16" i="2"/>
  <c r="Y13" i="2"/>
  <c r="Y12" i="2"/>
  <c r="D6" i="3" l="1"/>
  <c r="C6" i="3"/>
  <c r="X24" i="2" l="1"/>
  <c r="X43" i="2" l="1"/>
  <c r="S11" i="2" l="1"/>
  <c r="U10" i="2"/>
  <c r="S10" i="2"/>
  <c r="W9" i="2"/>
  <c r="W24" i="2" s="1"/>
  <c r="W43" i="2" s="1"/>
  <c r="V9" i="2"/>
  <c r="V24" i="2" s="1"/>
  <c r="V43" i="2" s="1"/>
  <c r="U9" i="2" l="1"/>
  <c r="U24" i="2" s="1"/>
  <c r="U43" i="2" s="1"/>
  <c r="S8" i="2" l="1"/>
  <c r="S24" i="2" s="1"/>
  <c r="S43" i="2" s="1"/>
  <c r="T8" i="2" l="1"/>
  <c r="Y20" i="2"/>
  <c r="R12" i="2"/>
  <c r="T12" i="2" s="1"/>
  <c r="R11" i="2"/>
  <c r="T11" i="2" s="1"/>
  <c r="Y11" i="2" s="1"/>
  <c r="R9" i="2"/>
  <c r="R24" i="2" l="1"/>
  <c r="R43" i="2" s="1"/>
  <c r="T9" i="2"/>
  <c r="T34" i="2"/>
  <c r="Y34" i="2" s="1"/>
  <c r="T37" i="2" l="1"/>
  <c r="Y37" i="2" s="1"/>
  <c r="T36" i="2"/>
  <c r="Y36" i="2" s="1"/>
  <c r="T35" i="2"/>
  <c r="Y35" i="2" s="1"/>
  <c r="T33" i="2"/>
  <c r="Y33" i="2" s="1"/>
  <c r="T32" i="2"/>
  <c r="Y32" i="2" s="1"/>
  <c r="T31" i="2"/>
  <c r="Y31" i="2" s="1"/>
  <c r="T26" i="2"/>
  <c r="T30" i="2"/>
  <c r="Y30" i="2" s="1"/>
  <c r="T29" i="2"/>
  <c r="Y29" i="2" s="1"/>
  <c r="T28" i="2"/>
  <c r="T27" i="2"/>
  <c r="T18" i="2"/>
  <c r="Y18" i="2" s="1"/>
  <c r="M18" i="2"/>
  <c r="M12" i="2"/>
  <c r="T10" i="2"/>
  <c r="Y10" i="2" s="1"/>
  <c r="T24" i="2"/>
  <c r="Q24" i="2"/>
  <c r="Q43" i="2" s="1"/>
  <c r="Y8" i="2"/>
  <c r="T38" i="2" l="1"/>
  <c r="Y28" i="2"/>
  <c r="Y26" i="2"/>
  <c r="M24" i="2"/>
  <c r="M43" i="2" s="1"/>
  <c r="Y9" i="2"/>
  <c r="Y24" i="2" s="1"/>
  <c r="Y27" i="2"/>
  <c r="Y38" i="2" l="1"/>
  <c r="Y43" i="2" s="1"/>
  <c r="T43" i="2"/>
</calcChain>
</file>

<file path=xl/sharedStrings.xml><?xml version="1.0" encoding="utf-8"?>
<sst xmlns="http://schemas.openxmlformats.org/spreadsheetml/2006/main" count="391" uniqueCount="206">
  <si>
    <t>TRANSMISSION CORPORATION OF TELANGANA LIMITED</t>
  </si>
  <si>
    <t>Project Title(SAP Project Title)</t>
  </si>
  <si>
    <t>Project Purpose(SI/SE/SR/GE)</t>
  </si>
  <si>
    <t>Administrative Approval T.O.O Ref</t>
  </si>
  <si>
    <t>SRPC Approval (if any)</t>
  </si>
  <si>
    <t>TGERC Investment Approval Ref.</t>
  </si>
  <si>
    <t>Total TGERC Approved Cost</t>
  </si>
  <si>
    <t>Source of Funds</t>
  </si>
  <si>
    <t>Project Start Date (DD-MM-YY)</t>
  </si>
  <si>
    <t>Project Completion date 
 (DD-MM-YY)</t>
  </si>
  <si>
    <t>Spill Over Yearly Caital Expenditure Projected for works taken up in or before 2025-26 (in Cr)</t>
  </si>
  <si>
    <t>Total Cumulative Expenditure (in Cr)</t>
  </si>
  <si>
    <t>Present Status of Work</t>
  </si>
  <si>
    <t>Sl.No.</t>
  </si>
  <si>
    <t>Project Code/Scheme ID(SAP code)</t>
  </si>
  <si>
    <t>Scope of the Work (names of all the substations and Lines included in the scheme given)</t>
  </si>
  <si>
    <t>TGTransco Funds</t>
  </si>
  <si>
    <t>Loan Source</t>
  </si>
  <si>
    <t>Loan Amount</t>
  </si>
  <si>
    <t>Grants if any</t>
  </si>
  <si>
    <t>1 st Half (Apr-Sept) Actuals</t>
  </si>
  <si>
    <t>2027-28</t>
  </si>
  <si>
    <t>2028-29</t>
  </si>
  <si>
    <t>D-15-03
L-15-02
L-15-03
L-15-04
L-16-02
L-16-03
L-16-05</t>
  </si>
  <si>
    <t>Extension of power supply to Lift Irrigation project taken up by Govt. of TS</t>
  </si>
  <si>
    <t>T.O.O.(CE-LIS) Ms.No.848, dt:18.09.2020 (BL Works)  
T.O.O.(CE-LIS) Ms.No.849, dt: 18.09.2020 (DC Works)</t>
  </si>
  <si>
    <t>Govt. of TS Grants I&amp;CAD</t>
  </si>
  <si>
    <t>Oct'21</t>
  </si>
  <si>
    <t>L-14-02</t>
  </si>
  <si>
    <t>1.220/11kV  Sarangapur SS  and   220 kV DC Line from 400/220 kV Ditchpally SS to proposed 220/11 kV Sarangapur SS-65.88 CKM
2. 220/11kV Manchippa SS  and 220kV DC line  from 400/220 kV Dichpally  SS  to 220/11 kV Manchippa SS  -48.352 CKM
3.220/11kV Yacharam Thanda SS  and 220 KV TMDC line  400/220kV Dichpally SS  - 220/11 kV  Yacharam Thanda SS -53.804 CKM</t>
  </si>
  <si>
    <t>Jan'19</t>
  </si>
  <si>
    <t>Mar'25</t>
  </si>
  <si>
    <t>L-19-01</t>
  </si>
  <si>
    <t>1. 220/33KV New Manchippa   and 33kV DC line from  New Manchippa   Substation to proposed 33/11kV Ghadkol Substation- 8 CKM
2. 220/11 kV Mentrajpally  SS  and   220 KV LILO Line to proposed Mentrajpally from one of the circuit  of under construction 220 KV DC Line from 400/220 kV SS Dichpally to 220/11 KV Manchippa SS in Nizamabad Dist.-7.517 CKM</t>
  </si>
  <si>
    <t>L-18-01</t>
  </si>
  <si>
    <t>220/11 kV Devannapeta SS  and    220kV Twin Moose DC line from 400/220kV Jangaon Sub-Station to 220/11kV Devannapet Sub-Station -108.519 CKM</t>
  </si>
  <si>
    <t>T.O.O.(ED-LIS) Ms.No.765,dt:22.05.2020 (BL Works)
T.O.O.(ED-LIS) Ms.No.766,dt:22.05.2020 (DC Works)</t>
  </si>
  <si>
    <t>L-15-01</t>
  </si>
  <si>
    <t>AMRP LLC Lift Irrigation Project at Puliathanda(*)</t>
  </si>
  <si>
    <t>1. 2nd Circuit stringing on  220KV Chalakurthy-Puttamgandi line(18.63 KM) and  DC line from location no.9 of Chalakurthy-Puttamgandi 220KV line to the proposed 220KV SS at Puliathanda (2 KM)
2. 220kV DC/SC line from  220KV Chalakurthy-Puttamgandi line (18.63 KM)</t>
  </si>
  <si>
    <t>L-17-04</t>
  </si>
  <si>
    <t>L-18-03</t>
  </si>
  <si>
    <t>132/11 kV Thumilla SS  ,132  kV LILO line to proposed Tummilla 132/11 kV SS  to  be  tapped  from IEEJA to Alampur 132 kV DC line at  the  point  of  15 KM from IEEJA 132/33kV  SS-17.384 CKM
2)Stringing of Second circuit  132/33KV SS to Alampur 132/33kV SS under 1st circuit -41.849 CKM</t>
  </si>
  <si>
    <t>Jun'18</t>
  </si>
  <si>
    <t>L-17-05</t>
  </si>
  <si>
    <t>PRLIS(*)
Diversion of 3Nos. 220kV lines due to submerging in the proposed Anjanagiri Project</t>
  </si>
  <si>
    <t>Diversion of 3Nos. 220kV lines due to submerging in the proposed Anjanagiri Project</t>
  </si>
  <si>
    <t>T.O.O. (CE-Projects-II) Ms.No.15  Dt.09-06-2017 (DC Works)</t>
  </si>
  <si>
    <t>May'18</t>
  </si>
  <si>
    <t>L-05-02</t>
  </si>
  <si>
    <t>Godavari LIS       (*)                                  (a) (132/11kV Gandiramaram, 132/11kV Bommakuru, 132/11kV Rangaraopalli)</t>
  </si>
  <si>
    <t>1. 132/11 kV Gandiramaram SS  and   132kV DC/SC line from existing 132/33kV Raghunathpalli SS to the proposed 132/11kV SS at Gandiramaram -16.6 CKM
2. 132/11 kV Bommakur SS  and   132KV  second circuit stringing from Janagoan to Narmetta- 16.6 CKM and LILO to 132/11 KV Bommakur-6 CKM
3. 132/11 kV Rangaraopally SS  and   132kV LILO to the proposed 132/11kV SS Rangaraopally tapping from the existing 132kV Mulugu  - chelpur line -0.754CKM</t>
  </si>
  <si>
    <t>T.O.O. (CE-Projects-I) Ms. No.19,dt:23-05-2016(BL Works)
T.O.O. (CE-Projects-I) Ms. No.20,dt:23-05-2016(DC Works)</t>
  </si>
  <si>
    <t>L-17-03</t>
  </si>
  <si>
    <t>1. 220/11 kV Rampur SS,   220 KV Line from Ramadugu to Rampur -70 CKM .
2 No's Bays at Rampur  and   LILO of 220KV RSS - Bheemgal Feeder to 220/11 KV  Rampur SS Under FFC -0.92 CKM
2. 220/11 kV Rajeshwarrao Peta SS  and   220kV DC line (36KM) from proposed 220kV Rampur Substation to proposed 220/11kV Rajeshwar Rao Peta Substation-72 CKM
3. 220/11 kV Mupkal SS  and    220kV LILO line from 220kV Nirmal – Renjal line to proposed 220/11kV Mupkal Substation-0.676 CKM</t>
  </si>
  <si>
    <t>T.O.O.(ED-LIS ) Ms.No.749,dt:15.04.2020(BL Works)
T.O.O.(ED-LIS ) Ms.No.750,dt:15.04.2020 (DC Works)</t>
  </si>
  <si>
    <t>L-17-01</t>
  </si>
  <si>
    <t>132/11 kV Hathigat SS  , 132kV DC line from existing132/33kVSS at  Adilabad to the proposed 132/11kVSS at  Hathigat SS in Adilabad District  -30 CKM  and 132kV LILO Line  to 220/132/33kV SS, Nirmal from 132kV Pochamapad – Adilabad feeder -6.172 CkM</t>
  </si>
  <si>
    <t>T.O.O. (CE -LIS) Ms.No.925, dt:15.12.2020 (BL Works)
T.O.O. (CE -LIS) Ms.No.926, dt:15.12.2020 (DC Works)</t>
  </si>
  <si>
    <t>D-11-05
L-11-01</t>
  </si>
  <si>
    <t>Thotapally Reservoir to Gouravelly Reservoir LIS (220/132kV Huzurabad SS and CL)(*)</t>
  </si>
  <si>
    <t>T.O.O.(CE-LI) Ms.No.384,dt:19.01.2012
T.O.O.(CE-LI) Ms.No.149, dt:11.07.2011</t>
  </si>
  <si>
    <t>L-18-02</t>
  </si>
  <si>
    <t>PH-III PACKAGE -II JCRDGLIS-220/11 BHEEMG</t>
  </si>
  <si>
    <t xml:space="preserve">Augmentation at 220/11kV Bheemghapur SS </t>
  </si>
  <si>
    <t>T.O.O. (ED -LIS) Ms.No. 10,dt:17.04.2018 (BL&amp;DC Works)</t>
  </si>
  <si>
    <t>L-16-04</t>
  </si>
  <si>
    <t xml:space="preserve"> 132/11 kV Kanakapur SS and 132kV DC/SC line  from existing 132/11kV Kosli Substation to the proposed 132/11kV Kanakapur LIS Substation -20 CKM</t>
  </si>
  <si>
    <t>L-23-01</t>
  </si>
  <si>
    <t>T.O.O. (CE -LIS) Ms.No.1557 Dt:21.01.2023</t>
  </si>
  <si>
    <t xml:space="preserve">T.O.O. (CE -LIS) Ms.No. 362 &amp; 363 Dt:13.05.2019 </t>
  </si>
  <si>
    <t>132/11KV SS at Kambalapally  and DC line from existing 220KV K.M. Pally SS -96 CKM</t>
  </si>
  <si>
    <t xml:space="preserve">T.O.O. (CE -LIS) Ms.No.1234 &amp; 1235 Dt:10.11.2021 </t>
  </si>
  <si>
    <t>132/11KV SS at Amba Bhavani  and LILO line from proposed  Kambalapally SS to K.M.Pally SS -2CKM</t>
  </si>
  <si>
    <t>132/11KV SS at Nellikal  and   LILO line from existing Nagarjuna sagar Receiving station to Nagarjuna sagar Left canal SS -  -3CKM</t>
  </si>
  <si>
    <t xml:space="preserve">T.O.O. (CE -LIS) Ms.No.1161 &amp; 1162 Dt:16.08.2021 </t>
  </si>
  <si>
    <t>T.O.O. (CE -LIS) Ms.No.1418 &amp; 1419 Dt:22.06.2022</t>
  </si>
  <si>
    <t>(A) 220/132/11kV LI Sub-Station at Borancha,
 i)Erection of new 220kV SMDC line from existing 400/220kV Narsapur SS to now proposed 220/132/11kV SS at Borancha Pump House for a line length of 146 CKM
ii) Erection of new 220kV SMDC line from proposed 220/132/11kV Chelmeda SS to now proposed 220/132/11kV SS at Borancha for a line length of 80 CKM                                                                         (B) 132/11kV LI Sub-Station at Ramthirth  and 132kV DC line ( 35 KM) to the proposed 132/11KV Ramthirth  LI SS from the proposed 220/132/11kV Borancha LI SS. -70CKM</t>
  </si>
  <si>
    <t xml:space="preserve">T.O.O. (CE -LIS) Ms.No.1423 &amp; 1424, Dt:27.06.2022. </t>
  </si>
  <si>
    <t>132/11 KV LI SS at Rayapuram , LILO line of the proposed 132 kV DC/SC line from 220/132 kV SS Jurala to 132/33 kV SS Ieeja to the proposed 132/11 KV LI SS at Rayapuram -23 CKM    and Stringing of 2nd circuit on the existing DC/SC line from 220/132 kV SS Jurala to 132/33 kV SS Ieeja for a line length of 36.27 Ckm</t>
  </si>
  <si>
    <t xml:space="preserve"> 220/11kV LI Sub-Station at Pokkur   and 220KV TMDC line from the existing 400/220kV Sundilla SS to 220kV Medigadda LI SS line to execution of 220kV TMDC line-6CKM</t>
  </si>
  <si>
    <t xml:space="preserve">T.O.O. (CE -LIS) Ms.No.1446 &amp;1447, Dt.03.08.2022. </t>
  </si>
  <si>
    <t>132/33/11 kV Substation at Waddepally  and 132 kV LILO to proposed Waddepally LIS from the existing 132 kV DC Line from 220/132 kV Banswada to 132 kV SS Waddepally -2CKM  (PTR :33/11 KV  2X8 MVA,33 kV line-2 KM,33 kV ptlam SS)</t>
  </si>
  <si>
    <t>(i) Erection of 132 kV DC line-5.2 CKM from LILO point at Loc.No.83 of 132 kV Kataram-Beersagar line to the existing 220/11 kV Medigadda SS
(ii) Stringing of 2nd Corcuit on existing 132 kV DC/SC Kataram-Bersagar Lift Irrigation Substation-18.007 CKM</t>
  </si>
  <si>
    <t>19 (17+18)</t>
  </si>
  <si>
    <t>Works completed delay in disbursement of funds from I&amp;CAD</t>
  </si>
  <si>
    <t>Works stopped due to pending payments from I&amp;CAD</t>
  </si>
  <si>
    <t>Mar`25</t>
  </si>
  <si>
    <t>Nov`16</t>
  </si>
  <si>
    <t>Works completed</t>
  </si>
  <si>
    <t>Nov`18</t>
  </si>
  <si>
    <t>L-19-02</t>
  </si>
  <si>
    <t>Phase – III Godavari Lift Irrigation Sch</t>
  </si>
  <si>
    <t>Suply Erect 132/33-11 kV RS Ghanpur SS and  132kV LILOLine - RS Ghnpr tap Drsgr-Rgnty</t>
  </si>
  <si>
    <t>Mar`29</t>
  </si>
  <si>
    <t>CHIEF ENGINEER</t>
  </si>
  <si>
    <t xml:space="preserve">Kaleshwaram Lift Irrigation Project (*)  i ) 400KV SUPPLY TO MYADARAM/RAMADUGU/TIPPA  ii) 400KV SUPPLY TO TIPPAPUR  iii) 400KV SUPPLY TO  MYADARAM iv) 400KV SUPPLY TO RAMADUGU MANDAL v)ERECTION OF CHANDULAPUR LISS (KLIS) vi)ERECTION OF TUKKAPUR LISS (KLIS) </t>
  </si>
  <si>
    <t>L-20-01 
D-20-08</t>
  </si>
  <si>
    <t>KLIS ADDITIONAL 1 TMC-BL
KLIS ADDITIONAL 1TMC - DC Works</t>
  </si>
  <si>
    <t>Kaleshwaram PKGS-20,21&amp;22(*) 
220/11kV Sarangapur, 220/11kV Manichippa, 220/11kV Yacharamthanda</t>
  </si>
  <si>
    <t>T.O.O. (CE-LI) Ms.No.02, dt:22-01-2014 (BL Works)
T.O.O. (CE-LI) Ms.No. 03, dt:22-01-2014 (DC Works)
T.O.O.(ED-LIS) Ms.No.787,dt:23.06.2020 (BL Works)
T.O.O.(ED-LIS) Ms.No.788,dt:23.06.2020 (DC Works)</t>
  </si>
  <si>
    <t>Kaleshwaram Lift Irrigation Schemes(*)
220/11 kV New Manchippa SS and 220/11 kV New Mentrajpally SS</t>
  </si>
  <si>
    <t>T.O.O.(CE-LIS) Ms.No.415,dt:24.07.2019 (BL Works)
T.O.O.(CE-LIS) Ms.No.416,dt:24.07.2019(DC Works)</t>
  </si>
  <si>
    <t>JCR Phase-III 220/11kV Devvanapeta SS(**) 
220/11kV Devvanapeta SS</t>
  </si>
  <si>
    <t>Kaleshwaram Lift Irrigation Scheme- Package -14(*)
 (Akkaram &amp; Markook)</t>
  </si>
  <si>
    <t>T.O.O. (CE-LIS)  Ms.No. 369,dt.28-05-2019 (BL Works)
T.O.O. (CE-LIS) Ms.No.370,dt.28-05-2019 (DC Works)</t>
  </si>
  <si>
    <t>Thumilla Lift Irrigation (RDS) (*) 132/11kVThumilla</t>
  </si>
  <si>
    <t>T.O.O. (CE -LIS) Ms.No.985,dt:26.02.2021(BL Works)
T.O.O. (CE -LIS) Ms.No.986,dt:26.02.2021(DC Works)</t>
  </si>
  <si>
    <t>Lift Irrigation Scheme along Flood Flow Cancal(*)
220/11 kV Rampur SS, 220/11kV Rajeswerraopeta SS, 220/11kV Mupkal SS</t>
  </si>
  <si>
    <t xml:space="preserve"> Chanaka Korata LIS(*) 132/11kV Hatighat</t>
  </si>
  <si>
    <t xml:space="preserve">1. 132/11 kV Regonda SS  and  132kV DC line from 220/132kV Huzurabad Sub-Station to proposed  132/11kV Sub-Station at Regonda (Gouravelly) -63 CKM 
2. 220/132 kV Huzurabad SS  and   220kV LILO line to Huzurabad from 220 kV Durshed - Oglapur line-20.54 CKM
</t>
  </si>
  <si>
    <t>Dr. BRAPCSS LIS (Kanakapur) 132/11kV Kanakapur</t>
  </si>
  <si>
    <t>T.O.O. (CE-Projects-I) Ms.No.04,dt:26 -02-2016 (BL Works)
T.O.O. (CE-Projects-I) Ms.No.05,dt.26 -02-2016 (DC Works)</t>
  </si>
  <si>
    <t>T.O.O.(ED-LIS ) Ms.No.749, dt:15.04.2020(BL Works) 
T.O.O.(ED-LIS ) Ms.No.750,dt:15.04.2020 (DC Works)</t>
  </si>
  <si>
    <t>L-21-01 
D-21-01</t>
  </si>
  <si>
    <t>CHITYALA &amp; WADAPALLY LIS
a)132/11kV Chityala SS,Connected Lines and Bays 
b)132/11kV Wadapally SS,Connected Lines and Bays</t>
  </si>
  <si>
    <t>L-21-06
D-21-40</t>
  </si>
  <si>
    <t xml:space="preserve">KAMBALAPALLY LIS
132/11kV Kambalapally SS, Connected Lines and Bays              </t>
  </si>
  <si>
    <t>L-21-05 
D-21-39</t>
  </si>
  <si>
    <t>AMBA BHAVANI LIS 
132/11kV  Ambabhavani SS,Connected Lines and Bays</t>
  </si>
  <si>
    <t>L-21-02 
D-21-25</t>
  </si>
  <si>
    <t>NELLIKAL LIS  132/11kV  Nellikal SS ,Connected Lines and Bays</t>
  </si>
  <si>
    <t>L-22-02
D-22-08</t>
  </si>
  <si>
    <t>SANGAMESHWARA  LIS
(i) 220/132/11 kV Chelmada  SS Connected Lines and Bays 
(ii) 132/11 kV Hotikurd SS,Connected Lines and Bays</t>
  </si>
  <si>
    <t>L-22-03 
D-22-09</t>
  </si>
  <si>
    <t>BASAVESHWARA  LIS
a)132/11 kV Borancha  SS 
b) 132/11 kV  Ramrith SS,  Connected Lines and Bays</t>
  </si>
  <si>
    <t>MUKTYALA BRANCH CANAL   LIS
132/11 kV Vellatur  SS Connected Lines and Bays</t>
  </si>
  <si>
    <t>NALA SOMANADRI (GATTU) LIS
132/11 kV Rayapuram SS  Connected Lines and Bays</t>
  </si>
  <si>
    <t>CHENNURU LIS  220/11 kV Pokkuru SS   Connected Lines and Bays</t>
  </si>
  <si>
    <t>132/11KV Sub-station at Vellatur   and 132KV DC Line to the proposed Muktyala Branch Canal LIS from existing 220/132KV SS Sithapuram (15KM) -30CKM</t>
  </si>
  <si>
    <t>MANJEERA  LIS 132/33/11 kV Waddepalli SS  Connected Lines and Bays</t>
  </si>
  <si>
    <t xml:space="preserve">Kodangal LIS  220/11kv LIS substation at Vutkur 220/11kv LIS substation at Bhudpur  220/11kv LIS substation at Jayamma Cheruvu, </t>
  </si>
  <si>
    <t>I. ONGOING SCHEMES AS ON 01.04.2026</t>
  </si>
  <si>
    <t>Annual Petition for 2026-27 for Transmssion Buisiness filed with TGERC</t>
  </si>
  <si>
    <t xml:space="preserve"> Scheme wise details of Capital Expenditure proposed for Financial Year 2026-27</t>
  </si>
  <si>
    <t>Opening CWIP as on 31.03.2025</t>
  </si>
  <si>
    <t>FY 2025-26</t>
  </si>
  <si>
    <t>Total FY 25-26 Projected</t>
  </si>
  <si>
    <t>Projected Expenditure for FY 2026-27</t>
  </si>
  <si>
    <t>Whether Approved in Resource Plan</t>
  </si>
  <si>
    <t>Justification</t>
  </si>
  <si>
    <t>III. Non-Plan Schemes during 2026-27 (will be taken up on payment of amounts by Third Parties)</t>
  </si>
  <si>
    <t>2nd Half         (Oct-Mar) Projected</t>
  </si>
  <si>
    <t>2029-30</t>
  </si>
  <si>
    <t>Works completed.</t>
  </si>
  <si>
    <t>Works completed. 
Supply extended  to I&amp;CAD Pump House.</t>
  </si>
  <si>
    <t>Works stopped and  were  carried over from 4 th control period  due to delay in disbursement of funds from I&amp;CAD.Projected Expeniture shall hold good only if the payments are received from I&amp;CAD Department.</t>
  </si>
  <si>
    <t>Works were  carried over from 4 th control period  due to delay in disbursement of funds from I&amp;CAD.          
The Projected Expeniture shall hold good only if the payments are received from I&amp;CAD Department.</t>
  </si>
  <si>
    <t xml:space="preserve">Works completed.
</t>
  </si>
  <si>
    <t xml:space="preserve">Works completed.
Supply  extended  to I&amp;CAD Pump House.
</t>
  </si>
  <si>
    <t xml:space="preserve">Works completed. 
Supply  extended  to I&amp;CAD Pump House.
</t>
  </si>
  <si>
    <t xml:space="preserve">Works completed. 
</t>
  </si>
  <si>
    <t xml:space="preserve">Works were  carried over from 4 th control period  due to delay in disbursement of funds from I&amp;CAD. The Projected Expeniture shall hold good only if the payments are received from I&amp;CAD Department.
</t>
  </si>
  <si>
    <t>Mukteshwara Lift Irrigation Scheme 
Alternate Route to Medigadda -Lines and Bays</t>
  </si>
  <si>
    <t>Mar'26</t>
  </si>
  <si>
    <t>Mar`27</t>
  </si>
  <si>
    <t>Mar'27</t>
  </si>
  <si>
    <t>L-22-04           D-22-11</t>
  </si>
  <si>
    <t>New Manchippa works under progress .delay in disbursement of funds from I&amp;CAD</t>
  </si>
  <si>
    <t>Works Completed .</t>
  </si>
  <si>
    <t>Aug'16</t>
  </si>
  <si>
    <t>Mar'20</t>
  </si>
  <si>
    <t>Jan'16</t>
  </si>
  <si>
    <t>Dec'19</t>
  </si>
  <si>
    <t>Jun'24</t>
  </si>
  <si>
    <t>Apr'18</t>
  </si>
  <si>
    <t>Apr'17</t>
  </si>
  <si>
    <t>Feb'18</t>
  </si>
  <si>
    <t>Feb'15</t>
  </si>
  <si>
    <t>Dec'16</t>
  </si>
  <si>
    <t>Sep'25</t>
  </si>
  <si>
    <t>Mar`30</t>
  </si>
  <si>
    <t>Tenders will be called after reciept of payments from I&amp;CAD .</t>
  </si>
  <si>
    <t>Yes</t>
  </si>
  <si>
    <t xml:space="preserve">Works Completed </t>
  </si>
  <si>
    <t xml:space="preserve"> These are Deposit contribution works. 
Already approved vide resource plan for 5th CP.The Projected Expeniture shall hold good only if the payments are received and  Works will be taken up as per requirement of I&amp;CAD.</t>
  </si>
  <si>
    <t xml:space="preserve"> These are Deposit contribution works. 
Already approved vide resource plan for 5th CP.  The Projected Expeniture shall hold good only if the payments are received and  Works will be taken up as per requirement of I&amp;CAD.</t>
  </si>
  <si>
    <t>(A)  220/11kv LI Sub-Station at Chelmeda Khurd, 
i) New 220kV DC line from existing 220/132kV Sadasivapet SS to now proposed 220/132/11kV SS at Chelmeda Pump House for a line length of 25 CKM  and
ii) Replacement of existing 220kV DC line of single Moose conductor from 400/220kV Shankarpally SS to 220/132kV Sadasivapet SS with HTLS Conductor (520mm2 ACCC) for a line length of 38.0KM.  (B) 132/11 KV LI SS at Hoti Khurd   and 132 kV DC Line  from proposed 220/132/11 kV LI SS at Chelmeda Khurd pump house to now proposed 132/11 KV Hoti - Khurd LI SS-56CKM</t>
  </si>
  <si>
    <t>Sub-Total(II)</t>
  </si>
  <si>
    <t>Sub Total (III)</t>
  </si>
  <si>
    <t>Sub-Total (I)</t>
  </si>
  <si>
    <t>Grand Total (I+II+III)</t>
  </si>
  <si>
    <t>Particulars</t>
  </si>
  <si>
    <t>FY:2025-26 (1st half-Apr-Sept ) Actuals</t>
  </si>
  <si>
    <t>FY:2025-26 (2nd half- Oct-Mar ) Projections</t>
  </si>
  <si>
    <t>FY:2025-26 (Total) Projections</t>
  </si>
  <si>
    <t>FY:2026-27 projections</t>
  </si>
  <si>
    <t>Total Cost Of New Schemes taken up during the year from 1st April</t>
  </si>
  <si>
    <t>Total Cost of Non-Plan Schemes taken up during the year from 1st April</t>
  </si>
  <si>
    <t>Grand Total</t>
  </si>
  <si>
    <r>
      <t>LIFT IRRIGATION SCHEMES</t>
    </r>
    <r>
      <rPr>
        <b/>
        <sz val="8"/>
        <rFont val="Times New Roman"/>
        <family val="1"/>
      </rPr>
      <t xml:space="preserve"> (FAC)</t>
    </r>
  </si>
  <si>
    <t xml:space="preserve">Expenditure was  carried over from 4th control period  </t>
  </si>
  <si>
    <t>Works completed.
 Expenditure was  carried over from 4th control period  due to delay in disbursement of funds from I&amp;CAD.The Projected Expeniture shall hold good only if the payments are received from I&amp;CAD Department.</t>
  </si>
  <si>
    <t xml:space="preserve">(1) 220/11kv LIS substation at Vutkur  and 220kV TMDC line from proposed 220/11 kV Budpur substation to proposed 220/11kV Vutkoor pump house for a line length of 56 CKM.
(2)220/11kv LIS substation at Bhudpur and 220kV TMDC line from existing 400/220 kV Veltoor Substation to proposed 220/11 kV Budpur pump house for a line length of -78 CKM.
(3) 220/11kv LIS substation at Jayamma Cheruvu, 220kV TMDC line from proposed 220/11 kV Utkoor Substation  to proposed 220/11 kV Jayamma Cheruvu pump house for a line length of 30 CKM and 220kV TMDC line from proposed 220/11 kV Jayamma cheruvu Substation to existing 220/132 KV Kosigi substation for a line length of 58 CKM </t>
  </si>
  <si>
    <t>100% Capitalized</t>
  </si>
  <si>
    <t>Major works completed.(Pump Integration works were pending). Expenditure was  carried over from 4th control period  due to delay in disbursement of funds from I&amp;CAD.The Projected Expeniture shall hold good only if the payments are received from I&amp;CAD Department.</t>
  </si>
  <si>
    <t>NIL</t>
  </si>
  <si>
    <t>Total Cost Of Ongoing Schemes  as on 31st March</t>
  </si>
  <si>
    <t>T.O.O.(CE-LIS) Ms.No.848,dt:18.09.2020 (BL Works) T.O.O.(CE-LIS) Ms.No.849 ,dt:18.09.2020 (DC Works)</t>
  </si>
  <si>
    <t>II. New Schemes taken up during 2026-27</t>
  </si>
  <si>
    <r>
      <t xml:space="preserve"> i) 400/11 KV Medaram GIS and  400KV QMDC Line from  400KV RAMADUGU SS to the proposed 400KV Medaram SS-42 CKM.
 ii) 400/13.8/11 kV Ramadugu SS  and  400kV QMDC Line for making LILO of both the circuits of 400kV SCCL-Gajwel QMDC line to Ramadugu SS in Karimnagar District (2x18KM) -72 CKM
iii) 400/220/11 kV Sundilla SS  and  400kV QMDC Line for making LILO of both the circuits of 400kV SCCL – Nirmal QMDC line to proposed Sundilla SS (2x3 KM)-12CKM. 
</t>
    </r>
    <r>
      <rPr>
        <sz val="17"/>
        <color theme="1"/>
        <rFont val="Times New Roman"/>
        <family val="1"/>
      </rPr>
      <t>iv)400/11 kV Tukkapur SS and  400 KV TMDC line  from 400/11 kV Chandlapur Sub-Station to proposed 400/11 KV Tukkapur SS(24.8 KM) and 
 400 KV TMDC line from proposed 400/11 kV Tukkapur Sub-Station to 400/220 KV  Narsapur SS(55.1 KM)</t>
    </r>
    <r>
      <rPr>
        <sz val="17"/>
        <rFont val="Times New Roman"/>
        <family val="1"/>
      </rPr>
      <t xml:space="preserve">
v) 400/11 kV Tippapur SS  and   400kV QMDC Line from Ramadugu SS  to Tippapur 46 KM-92CKM.
vi) 400/11 kV Chandulapur SS , 400kV LILO of both the circuits of 400 KV TMDC Gajwel- Bhoopalapally Line-108.36 CKM and 400 KV QMDC Line from Tippapur 400/11 KV SS to proposed Chandulapur 400/13.8/11 KV SS -38.226 CKM.
vii)220/11 kV Medigadda SS  and  220kV TMDC Line from Sundilla 400/220/11 KV to Medigadda KV SS - 148.76 CKM.
viii) 220/11 kV Annaram SS  and    220kV TMDC Line from 400/220/11kV Sundilla Pump House SS (Yellampally SS) to proposed 220/11kV SS at Annaram Pump House -58 CKM
ix) 132/11  kV Malakpet SS  and   132KV DC Line from 220/33 KV Sircilla Substation (Sripada Yellampally SS) to proposed 132/11kV SS at Malakpet  -22.7CKM</t>
    </r>
  </si>
  <si>
    <t>LIFT IRRIGATION SCHEMES (FAC)</t>
  </si>
  <si>
    <t>1.400/11 kV Velgatoor Sub-station and 400kV QMDC Line from 400kV Kachapur Switching station to 400/11kV Velgatoor SS -49.4 CKM
2.400/11 kV Pegadapally (Namapur) Sub-station and (i) 400kV QMDC Line from 400kV Kachapur Switching station to 400/11kV Namapur SS  -30.28 CkM (ii)  400kV QMDC Line from 400kVVelgatoor substation to 400/11kV Namapur SS  -43.48 CkM
3.400KV Kachapur Switching Station,
 (i)  LILO of 400kV STPP Jaipur -  Ramadugu QMDC line to Nampur SS - 19.14 CkM
(ii)   400kV QMDC Line 400kV Kachapur Switching station - 400/220/132kV Gajwel SS -14.456 CkM and
(iii)LILO of 400kV QMDC Line from NTPC to 400kV Narsapur SS -7.816 CkM
4.400 /11 kV Veljipur Sub-Station and 400 KV QMDC line 400/11 KV Tippapur SS - 400/11 KV Veljipur SS -10.2 CKM
5.400/11  kV Chinagundavelli  (Yellaipally) Sub-Station and 400kV QMDC Line from existing 400/13.8/11kV Chandulapur SS to Proposed 400/11kV Yellaipally SS -19.096 CKM
6.400/11 KV New Tukkapur SS and Bays
7.400/220 kV Annaram Sub-Station and 400 KV QMDC line from STPP(Jaipur) to proposed 400 KV SS at Annaram Works -40.344 CKM
8.400 kV QMDC Line from 765/400kV Nizamabad PGCIL SS to 400/13.8/11kV Chandlapur SS -187.996 CKM                                         9.220 kV TMDC Line from 220 kv Annram to 220 kV Medgadda -40.494 kM</t>
  </si>
  <si>
    <t>1. 220/11 kV Akkaram SS and 220kV TMDC line from 400/220/132 KV Gajwel SS to 220/11kV Akkaram SS
2.220/11 kV Markook SS and  220kV DC line from 220/11kV Akkaram  SS to 220/11kV Markook SS</t>
  </si>
  <si>
    <t>a)  Table1:    FINANCIAL ABSTRACT(Revised)</t>
  </si>
  <si>
    <t xml:space="preserve">132/11KV Chityala Sub-station  and  Line from Chalakurthy Switching Station to Chityala 132/11KV -52 CKM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</si>
</sst>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 #,##0.00_ ;_ * \-#,##0.00_ ;_ * &quot;-&quot;??_ ;_ @_ "/>
    <numFmt numFmtId="164" formatCode="_(* #,##0.00_);_(* \(#,##0.00\);_(* &quot;-&quot;??_);_(@_)"/>
    <numFmt numFmtId="165" formatCode="0.0"/>
    <numFmt numFmtId="166" formatCode="_ * #,##0.0000_ ;_ * \-#,##0.0000_ ;_ * &quot;-&quot;??_ ;_ @_ "/>
    <numFmt numFmtId="167" formatCode="_ * #,##0.000_ ;_ * \-#,##0.000_ ;_ * &quot;-&quot;??_ ;_ @_ "/>
    <numFmt numFmtId="168" formatCode="0.000"/>
    <numFmt numFmtId="169" formatCode="dd/mm/yyyy;@"/>
    <numFmt numFmtId="170" formatCode="0.00_)"/>
    <numFmt numFmtId="171" formatCode="0.0000"/>
    <numFmt numFmtId="172" formatCode="#,##0.0000_ ;\-#,##0.0000\ "/>
    <numFmt numFmtId="173" formatCode="_(* #,##0.000_);_(* \(#,##0.000\);_(* &quot;-&quot;??_);_(@_)"/>
  </numFmts>
  <fonts count="34" x14ac:knownFonts="1">
    <font>
      <sz val="11"/>
      <color theme="1"/>
      <name val="Calibri"/>
      <family val="2"/>
      <scheme val="minor"/>
    </font>
    <font>
      <sz val="11"/>
      <color theme="1"/>
      <name val="Calibri"/>
      <family val="2"/>
      <scheme val="minor"/>
    </font>
    <font>
      <sz val="10"/>
      <name val="Arial"/>
      <family val="2"/>
    </font>
    <font>
      <sz val="20"/>
      <name val="Times New Roman"/>
      <family val="1"/>
    </font>
    <font>
      <b/>
      <sz val="20"/>
      <name val="Times New Roman"/>
      <family val="1"/>
    </font>
    <font>
      <sz val="20"/>
      <color rgb="FFFF0000"/>
      <name val="Times New Roman"/>
      <family val="1"/>
    </font>
    <font>
      <sz val="18"/>
      <name val="Times New Roman"/>
      <family val="1"/>
    </font>
    <font>
      <sz val="20"/>
      <name val="Arial"/>
      <family val="2"/>
    </font>
    <font>
      <sz val="8"/>
      <name val="Arial"/>
      <family val="2"/>
    </font>
    <font>
      <b/>
      <i/>
      <sz val="16"/>
      <name val="Helv"/>
    </font>
    <font>
      <sz val="11"/>
      <color indexed="8"/>
      <name val="Calibri"/>
      <family val="2"/>
    </font>
    <font>
      <sz val="11"/>
      <name val="Calibri"/>
      <family val="2"/>
    </font>
    <font>
      <sz val="16"/>
      <name val="Times New Roman"/>
      <family val="1"/>
    </font>
    <font>
      <b/>
      <sz val="16"/>
      <name val="Times New Roman"/>
      <family val="1"/>
    </font>
    <font>
      <b/>
      <sz val="28"/>
      <name val="Times New Roman"/>
      <family val="1"/>
    </font>
    <font>
      <b/>
      <sz val="24"/>
      <name val="Times New Roman"/>
      <family val="1"/>
    </font>
    <font>
      <sz val="24"/>
      <name val="Times New Roman"/>
      <family val="1"/>
    </font>
    <font>
      <b/>
      <sz val="12"/>
      <color theme="1"/>
      <name val="Times New Roman"/>
      <family val="1"/>
    </font>
    <font>
      <b/>
      <u/>
      <sz val="12"/>
      <color theme="1"/>
      <name val="Times New Roman"/>
      <family val="1"/>
    </font>
    <font>
      <sz val="12"/>
      <color theme="1"/>
      <name val="Times New Roman"/>
      <family val="1"/>
    </font>
    <font>
      <b/>
      <sz val="16"/>
      <color theme="1"/>
      <name val="Times New Roman"/>
      <family val="1"/>
    </font>
    <font>
      <b/>
      <sz val="18"/>
      <color theme="1"/>
      <name val="Times New Roman"/>
      <family val="1"/>
    </font>
    <font>
      <b/>
      <sz val="20"/>
      <color theme="1"/>
      <name val="Times New Roman"/>
      <family val="1"/>
    </font>
    <font>
      <sz val="16"/>
      <color theme="1"/>
      <name val="Times New Roman"/>
      <family val="1"/>
    </font>
    <font>
      <b/>
      <sz val="8"/>
      <name val="Times New Roman"/>
      <family val="1"/>
    </font>
    <font>
      <sz val="20"/>
      <color theme="1"/>
      <name val="Times New Roman"/>
      <family val="1"/>
    </font>
    <font>
      <b/>
      <sz val="22"/>
      <name val="Times New Roman"/>
      <family val="1"/>
    </font>
    <font>
      <sz val="22"/>
      <name val="Times New Roman"/>
      <family val="1"/>
    </font>
    <font>
      <sz val="22"/>
      <color rgb="FFFF0000"/>
      <name val="Times New Roman"/>
      <family val="1"/>
    </font>
    <font>
      <b/>
      <sz val="26"/>
      <name val="Times New Roman"/>
      <family val="1"/>
    </font>
    <font>
      <sz val="16.5"/>
      <name val="Times New Roman"/>
      <family val="1"/>
    </font>
    <font>
      <sz val="17"/>
      <name val="Times New Roman"/>
      <family val="1"/>
    </font>
    <font>
      <sz val="17"/>
      <color theme="1"/>
      <name val="Times New Roman"/>
      <family val="1"/>
    </font>
    <font>
      <b/>
      <sz val="12"/>
      <name val="Times New Roman"/>
      <family val="1"/>
    </font>
  </fonts>
  <fills count="5">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6"/>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44">
    <xf numFmtId="0" fontId="0" fillId="0" borderId="0"/>
    <xf numFmtId="43" fontId="1" fillId="0" borderId="0" applyFont="0" applyFill="0" applyBorder="0" applyAlignment="0" applyProtection="0"/>
    <xf numFmtId="0" fontId="2" fillId="0" borderId="0"/>
    <xf numFmtId="165" fontId="1" fillId="0" borderId="0" applyFont="0" applyFill="0" applyBorder="0" applyAlignment="0" applyProtection="0"/>
    <xf numFmtId="164" fontId="2"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38" fontId="8" fillId="3" borderId="0" applyNumberFormat="0" applyBorder="0" applyAlignment="0" applyProtection="0"/>
    <xf numFmtId="10" fontId="8" fillId="4" borderId="2" applyNumberFormat="0" applyBorder="0" applyAlignment="0" applyProtection="0"/>
    <xf numFmtId="170" fontId="9" fillId="0" borderId="0"/>
    <xf numFmtId="0" fontId="10"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10" fillId="0" borderId="0"/>
    <xf numFmtId="0" fontId="1" fillId="0" borderId="0"/>
    <xf numFmtId="0" fontId="2" fillId="0" borderId="0"/>
    <xf numFmtId="0" fontId="1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10" fontId="2"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cellStyleXfs>
  <cellXfs count="175">
    <xf numFmtId="0" fontId="0" fillId="0" borderId="0" xfId="0"/>
    <xf numFmtId="0" fontId="3" fillId="2" borderId="0" xfId="2" applyFont="1" applyFill="1" applyBorder="1" applyAlignment="1">
      <alignment vertical="center"/>
    </xf>
    <xf numFmtId="0" fontId="3" fillId="2" borderId="0" xfId="2" applyFont="1" applyFill="1" applyBorder="1"/>
    <xf numFmtId="0" fontId="3" fillId="2" borderId="2" xfId="2" applyFont="1" applyFill="1" applyBorder="1" applyAlignment="1">
      <alignment horizontal="center" vertical="center"/>
    </xf>
    <xf numFmtId="2" fontId="4" fillId="2" borderId="8" xfId="2" applyNumberFormat="1" applyFont="1" applyFill="1" applyBorder="1" applyAlignment="1">
      <alignment horizontal="center" vertical="center" wrapText="1"/>
    </xf>
    <xf numFmtId="0" fontId="4" fillId="2" borderId="2" xfId="2" applyNumberFormat="1" applyFont="1" applyFill="1" applyBorder="1" applyAlignment="1">
      <alignment horizontal="center" vertical="center" wrapText="1"/>
    </xf>
    <xf numFmtId="0" fontId="3" fillId="2" borderId="0" xfId="2" applyFont="1" applyFill="1" applyBorder="1" applyAlignment="1">
      <alignment horizontal="center"/>
    </xf>
    <xf numFmtId="1" fontId="4" fillId="2" borderId="2" xfId="2" applyNumberFormat="1" applyFont="1" applyFill="1" applyBorder="1" applyAlignment="1">
      <alignment horizontal="center" vertical="center" wrapText="1"/>
    </xf>
    <xf numFmtId="0" fontId="3" fillId="2" borderId="2" xfId="2" applyFont="1" applyFill="1" applyBorder="1" applyAlignment="1">
      <alignment vertical="center"/>
    </xf>
    <xf numFmtId="0" fontId="3" fillId="2" borderId="0" xfId="2" applyFont="1" applyFill="1" applyBorder="1" applyAlignment="1">
      <alignment vertical="center" wrapText="1"/>
    </xf>
    <xf numFmtId="0" fontId="3" fillId="2" borderId="2" xfId="2" applyFont="1" applyFill="1" applyBorder="1" applyAlignment="1">
      <alignment horizontal="left" vertical="center" wrapText="1"/>
    </xf>
    <xf numFmtId="0" fontId="3" fillId="2" borderId="2" xfId="2" applyFont="1" applyFill="1" applyBorder="1" applyAlignment="1">
      <alignment horizontal="left" vertical="top" wrapText="1"/>
    </xf>
    <xf numFmtId="43" fontId="3" fillId="2" borderId="2" xfId="1" applyFont="1" applyFill="1" applyBorder="1" applyAlignment="1">
      <alignment vertical="center" wrapText="1"/>
    </xf>
    <xf numFmtId="0" fontId="4" fillId="2" borderId="0" xfId="2" applyFont="1" applyFill="1" applyBorder="1"/>
    <xf numFmtId="0" fontId="4" fillId="2" borderId="2" xfId="2" applyFont="1" applyFill="1" applyBorder="1" applyAlignment="1">
      <alignment vertical="center"/>
    </xf>
    <xf numFmtId="0" fontId="3" fillId="2" borderId="2" xfId="2" applyFont="1" applyFill="1" applyBorder="1"/>
    <xf numFmtId="0" fontId="3" fillId="2" borderId="10" xfId="2" applyFont="1" applyFill="1" applyBorder="1" applyAlignment="1">
      <alignment vertical="center" wrapText="1"/>
    </xf>
    <xf numFmtId="0" fontId="3" fillId="2" borderId="0" xfId="2" applyFont="1" applyFill="1" applyBorder="1" applyAlignment="1">
      <alignment horizontal="left" wrapText="1"/>
    </xf>
    <xf numFmtId="0" fontId="5" fillId="2" borderId="0" xfId="2" applyFont="1" applyFill="1" applyBorder="1"/>
    <xf numFmtId="1" fontId="4" fillId="2" borderId="2" xfId="2" applyNumberFormat="1" applyFont="1" applyFill="1" applyBorder="1" applyAlignment="1">
      <alignment horizontal="center" vertical="top" wrapText="1"/>
    </xf>
    <xf numFmtId="0" fontId="3" fillId="2" borderId="0" xfId="2" applyFont="1" applyFill="1" applyBorder="1" applyAlignment="1">
      <alignment horizontal="center" vertical="top" wrapText="1"/>
    </xf>
    <xf numFmtId="0" fontId="3" fillId="2" borderId="2" xfId="1" applyNumberFormat="1" applyFont="1" applyFill="1" applyBorder="1" applyAlignment="1">
      <alignment vertical="center" wrapText="1"/>
    </xf>
    <xf numFmtId="0" fontId="12" fillId="2" borderId="2" xfId="0" applyFont="1" applyFill="1" applyBorder="1" applyAlignment="1">
      <alignment horizontal="left" vertical="center" wrapText="1"/>
    </xf>
    <xf numFmtId="0" fontId="3" fillId="2" borderId="2" xfId="0" applyFont="1" applyFill="1" applyBorder="1" applyAlignment="1">
      <alignment vertical="top" wrapText="1"/>
    </xf>
    <xf numFmtId="0" fontId="13" fillId="2" borderId="2" xfId="0" applyFont="1" applyFill="1" applyBorder="1" applyAlignment="1">
      <alignment horizontal="center" vertical="center"/>
    </xf>
    <xf numFmtId="0" fontId="12" fillId="2" borderId="0" xfId="0" applyFont="1" applyFill="1"/>
    <xf numFmtId="0" fontId="3" fillId="2" borderId="9" xfId="2" applyFont="1" applyFill="1" applyBorder="1" applyAlignment="1">
      <alignment horizontal="left" vertical="top" wrapText="1"/>
    </xf>
    <xf numFmtId="43" fontId="3" fillId="2" borderId="9" xfId="1" applyFont="1" applyFill="1" applyBorder="1" applyAlignment="1">
      <alignment horizontal="center" vertical="center" wrapText="1"/>
    </xf>
    <xf numFmtId="43" fontId="3" fillId="2" borderId="9" xfId="1" applyFont="1" applyFill="1" applyBorder="1" applyAlignment="1">
      <alignment horizontal="right" vertical="center"/>
    </xf>
    <xf numFmtId="43" fontId="3" fillId="2" borderId="2" xfId="1" applyFont="1" applyFill="1" applyBorder="1" applyAlignment="1">
      <alignment horizontal="center" vertical="center" wrapText="1"/>
    </xf>
    <xf numFmtId="43" fontId="3" fillId="2" borderId="2" xfId="1" applyFont="1" applyFill="1" applyBorder="1" applyAlignment="1">
      <alignment horizontal="right" vertical="center"/>
    </xf>
    <xf numFmtId="0" fontId="3" fillId="2" borderId="9" xfId="0" applyFont="1" applyFill="1" applyBorder="1" applyAlignment="1">
      <alignment horizontal="left" vertical="top" wrapText="1"/>
    </xf>
    <xf numFmtId="0" fontId="3" fillId="2" borderId="9" xfId="2" applyFont="1" applyFill="1" applyBorder="1" applyAlignment="1">
      <alignment horizontal="center"/>
    </xf>
    <xf numFmtId="0" fontId="3" fillId="2" borderId="2" xfId="0" applyFont="1" applyFill="1" applyBorder="1" applyAlignment="1">
      <alignment horizontal="left" vertical="top" wrapText="1"/>
    </xf>
    <xf numFmtId="0" fontId="3" fillId="2" borderId="2" xfId="2" applyFont="1" applyFill="1" applyBorder="1" applyAlignment="1">
      <alignment horizontal="center"/>
    </xf>
    <xf numFmtId="0" fontId="3" fillId="2" borderId="2" xfId="2" applyFont="1" applyFill="1" applyBorder="1" applyAlignment="1">
      <alignment vertical="top" wrapText="1"/>
    </xf>
    <xf numFmtId="0" fontId="3" fillId="2" borderId="2" xfId="2" applyFont="1" applyFill="1" applyBorder="1" applyAlignment="1">
      <alignment vertical="center" wrapText="1"/>
    </xf>
    <xf numFmtId="43" fontId="3" fillId="2" borderId="2" xfId="1" applyFont="1" applyFill="1" applyBorder="1" applyAlignment="1">
      <alignment vertical="center"/>
    </xf>
    <xf numFmtId="43" fontId="3" fillId="2" borderId="2" xfId="1" quotePrefix="1" applyFont="1" applyFill="1" applyBorder="1" applyAlignment="1">
      <alignment vertical="center"/>
    </xf>
    <xf numFmtId="0" fontId="3" fillId="2" borderId="2" xfId="2" applyFont="1" applyFill="1" applyBorder="1" applyAlignment="1">
      <alignment horizontal="right" vertical="center"/>
    </xf>
    <xf numFmtId="0" fontId="4" fillId="2" borderId="2" xfId="2" applyFont="1" applyFill="1" applyBorder="1"/>
    <xf numFmtId="0" fontId="3" fillId="2" borderId="2" xfId="2" applyFont="1" applyFill="1" applyBorder="1" applyAlignment="1">
      <alignment horizontal="center" vertical="center" wrapText="1"/>
    </xf>
    <xf numFmtId="0" fontId="3" fillId="2" borderId="2" xfId="0" applyFont="1" applyFill="1" applyBorder="1" applyAlignment="1">
      <alignment vertical="center" wrapText="1"/>
    </xf>
    <xf numFmtId="0" fontId="3" fillId="2" borderId="9" xfId="2" applyFont="1" applyFill="1" applyBorder="1" applyAlignment="1">
      <alignment vertical="top" wrapText="1"/>
    </xf>
    <xf numFmtId="0" fontId="3" fillId="2" borderId="2" xfId="1" applyNumberFormat="1" applyFont="1" applyFill="1" applyBorder="1" applyAlignment="1">
      <alignment horizontal="right" vertical="center" wrapText="1"/>
    </xf>
    <xf numFmtId="0" fontId="3" fillId="2" borderId="2" xfId="2" applyFont="1" applyFill="1" applyBorder="1" applyAlignment="1"/>
    <xf numFmtId="0" fontId="3" fillId="2" borderId="1" xfId="2" applyFont="1" applyFill="1" applyBorder="1"/>
    <xf numFmtId="0" fontId="3" fillId="2" borderId="5" xfId="2" applyFont="1" applyFill="1" applyBorder="1"/>
    <xf numFmtId="0" fontId="3" fillId="0" borderId="2" xfId="0" applyFont="1" applyBorder="1" applyAlignment="1">
      <alignment horizontal="left" vertical="top" wrapText="1"/>
    </xf>
    <xf numFmtId="43" fontId="3" fillId="2" borderId="2" xfId="1" applyFont="1" applyFill="1" applyBorder="1" applyAlignment="1">
      <alignment horizontal="left" vertical="center" wrapText="1"/>
    </xf>
    <xf numFmtId="43" fontId="3" fillId="2" borderId="2" xfId="1" quotePrefix="1" applyNumberFormat="1" applyFont="1" applyFill="1" applyBorder="1" applyAlignment="1">
      <alignment horizontal="center" vertical="center"/>
    </xf>
    <xf numFmtId="0" fontId="3" fillId="2" borderId="2" xfId="1" applyNumberFormat="1" applyFont="1" applyFill="1" applyBorder="1" applyAlignment="1">
      <alignment horizontal="center" vertical="center"/>
    </xf>
    <xf numFmtId="2" fontId="3" fillId="2" borderId="2" xfId="0" applyNumberFormat="1" applyFont="1" applyFill="1" applyBorder="1" applyAlignment="1">
      <alignment horizontal="center" vertical="center"/>
    </xf>
    <xf numFmtId="0" fontId="4" fillId="2" borderId="2" xfId="2" applyFont="1" applyFill="1" applyBorder="1" applyAlignment="1">
      <alignment horizontal="center" vertical="center"/>
    </xf>
    <xf numFmtId="0" fontId="7" fillId="2" borderId="2" xfId="2" applyFont="1" applyFill="1" applyBorder="1" applyAlignment="1">
      <alignment horizontal="center" vertical="center"/>
    </xf>
    <xf numFmtId="0" fontId="3" fillId="2" borderId="2" xfId="0" applyFont="1" applyFill="1" applyBorder="1" applyAlignment="1">
      <alignment horizontal="center" vertical="center"/>
    </xf>
    <xf numFmtId="0" fontId="12" fillId="2" borderId="2" xfId="0" applyFont="1" applyFill="1" applyBorder="1" applyAlignment="1">
      <alignment horizontal="center" vertical="center"/>
    </xf>
    <xf numFmtId="0" fontId="3" fillId="2" borderId="2" xfId="1" applyNumberFormat="1" applyFont="1" applyFill="1" applyBorder="1" applyAlignment="1">
      <alignment vertical="center"/>
    </xf>
    <xf numFmtId="2" fontId="3" fillId="2" borderId="2" xfId="1" applyNumberFormat="1" applyFont="1" applyFill="1" applyBorder="1" applyAlignment="1">
      <alignment vertical="center" wrapText="1"/>
    </xf>
    <xf numFmtId="0" fontId="3" fillId="2" borderId="2" xfId="1" quotePrefix="1" applyNumberFormat="1" applyFont="1" applyFill="1" applyBorder="1" applyAlignment="1">
      <alignment vertical="center"/>
    </xf>
    <xf numFmtId="0" fontId="7" fillId="2" borderId="2" xfId="2" applyFont="1" applyFill="1" applyBorder="1"/>
    <xf numFmtId="2" fontId="3" fillId="2" borderId="2" xfId="1" applyNumberFormat="1" applyFont="1" applyFill="1" applyBorder="1" applyAlignment="1">
      <alignment vertical="center"/>
    </xf>
    <xf numFmtId="0" fontId="3" fillId="2" borderId="2" xfId="0" applyNumberFormat="1" applyFont="1" applyFill="1" applyBorder="1" applyAlignment="1">
      <alignment horizontal="right" vertical="center"/>
    </xf>
    <xf numFmtId="0" fontId="4" fillId="2" borderId="2" xfId="0" applyNumberFormat="1" applyFont="1" applyFill="1" applyBorder="1" applyAlignment="1">
      <alignment horizontal="right" vertical="center" wrapText="1"/>
    </xf>
    <xf numFmtId="0" fontId="3" fillId="2" borderId="2" xfId="0" applyNumberFormat="1" applyFont="1" applyFill="1" applyBorder="1" applyAlignment="1">
      <alignment horizontal="center" vertical="center"/>
    </xf>
    <xf numFmtId="2" fontId="3" fillId="2" borderId="0" xfId="2" applyNumberFormat="1" applyFont="1" applyFill="1" applyBorder="1"/>
    <xf numFmtId="0" fontId="3" fillId="2" borderId="2" xfId="1" applyNumberFormat="1" applyFont="1" applyFill="1" applyBorder="1" applyAlignment="1">
      <alignment horizontal="right" vertical="center"/>
    </xf>
    <xf numFmtId="0" fontId="4" fillId="2" borderId="0" xfId="2" applyFont="1" applyFill="1" applyBorder="1" applyAlignment="1"/>
    <xf numFmtId="0" fontId="14" fillId="2" borderId="1" xfId="2" applyFont="1" applyFill="1" applyBorder="1" applyAlignment="1">
      <alignment horizontal="left" vertical="center"/>
    </xf>
    <xf numFmtId="43" fontId="3" fillId="2" borderId="2" xfId="1" applyFont="1" applyFill="1" applyBorder="1" applyAlignment="1">
      <alignment horizontal="left" vertical="center"/>
    </xf>
    <xf numFmtId="0" fontId="3" fillId="2" borderId="2" xfId="2" applyFont="1" applyFill="1" applyBorder="1" applyAlignment="1">
      <alignment horizontal="left"/>
    </xf>
    <xf numFmtId="16" fontId="3" fillId="2" borderId="2" xfId="2" applyNumberFormat="1" applyFont="1" applyFill="1" applyBorder="1" applyAlignment="1">
      <alignment horizontal="center" vertical="center"/>
    </xf>
    <xf numFmtId="17" fontId="3" fillId="2" borderId="2" xfId="2" applyNumberFormat="1" applyFont="1" applyFill="1" applyBorder="1" applyAlignment="1">
      <alignment horizontal="center" vertical="center"/>
    </xf>
    <xf numFmtId="17" fontId="3" fillId="2" borderId="2" xfId="2" quotePrefix="1" applyNumberFormat="1" applyFont="1" applyFill="1" applyBorder="1" applyAlignment="1">
      <alignment horizontal="center" vertical="center"/>
    </xf>
    <xf numFmtId="17" fontId="3" fillId="2" borderId="2" xfId="0" applyNumberFormat="1" applyFont="1" applyFill="1" applyBorder="1" applyAlignment="1">
      <alignment horizontal="center" vertical="center"/>
    </xf>
    <xf numFmtId="0" fontId="5" fillId="2" borderId="0" xfId="2" applyFont="1" applyFill="1" applyBorder="1" applyAlignment="1">
      <alignment horizontal="center" vertical="center"/>
    </xf>
    <xf numFmtId="0" fontId="3" fillId="2" borderId="2" xfId="1" applyNumberFormat="1" applyFont="1" applyFill="1" applyBorder="1" applyAlignment="1">
      <alignment horizontal="center" vertical="center" wrapText="1"/>
    </xf>
    <xf numFmtId="2" fontId="3" fillId="2" borderId="2" xfId="1" applyNumberFormat="1" applyFont="1" applyFill="1" applyBorder="1" applyAlignment="1">
      <alignment horizontal="center" vertical="center" wrapText="1"/>
    </xf>
    <xf numFmtId="0" fontId="4" fillId="2" borderId="5" xfId="0" applyFont="1" applyFill="1" applyBorder="1"/>
    <xf numFmtId="0" fontId="3" fillId="2" borderId="0" xfId="2" applyFont="1" applyFill="1" applyBorder="1" applyAlignment="1">
      <alignment horizontal="center" vertical="center"/>
    </xf>
    <xf numFmtId="0" fontId="14" fillId="2" borderId="11" xfId="2" applyFont="1" applyFill="1" applyBorder="1" applyAlignment="1">
      <alignment horizontal="left" vertical="center"/>
    </xf>
    <xf numFmtId="0" fontId="14" fillId="2" borderId="1" xfId="2" applyFont="1" applyFill="1" applyBorder="1" applyAlignment="1">
      <alignment horizontal="center" vertical="center"/>
    </xf>
    <xf numFmtId="0" fontId="14" fillId="2" borderId="10" xfId="2" applyFont="1" applyFill="1" applyBorder="1" applyAlignment="1">
      <alignment horizontal="left" vertical="center"/>
    </xf>
    <xf numFmtId="0" fontId="4" fillId="2" borderId="9" xfId="2" applyFont="1" applyFill="1" applyBorder="1" applyAlignment="1">
      <alignment horizontal="center" vertical="center"/>
    </xf>
    <xf numFmtId="0" fontId="3" fillId="2" borderId="2" xfId="2" applyFont="1" applyFill="1" applyBorder="1" applyAlignment="1">
      <alignment horizontal="center" vertical="top" wrapText="1"/>
    </xf>
    <xf numFmtId="0" fontId="16" fillId="2" borderId="0" xfId="2" applyFont="1" applyFill="1" applyBorder="1" applyAlignment="1">
      <alignment horizontal="center" vertical="center"/>
    </xf>
    <xf numFmtId="0" fontId="16" fillId="2" borderId="0" xfId="2" applyFont="1" applyFill="1" applyBorder="1"/>
    <xf numFmtId="2" fontId="4" fillId="2" borderId="3" xfId="2" applyNumberFormat="1" applyFont="1" applyFill="1" applyBorder="1" applyAlignment="1">
      <alignment horizontal="center" vertical="center" wrapText="1"/>
    </xf>
    <xf numFmtId="2" fontId="4" fillId="2" borderId="2" xfId="2" applyNumberFormat="1" applyFont="1" applyFill="1" applyBorder="1" applyAlignment="1">
      <alignment horizontal="center" vertical="center" wrapText="1"/>
    </xf>
    <xf numFmtId="0" fontId="17" fillId="0" borderId="0" xfId="0" applyFont="1"/>
    <xf numFmtId="0" fontId="18" fillId="0" borderId="0" xfId="0" applyFont="1" applyAlignment="1"/>
    <xf numFmtId="0" fontId="19" fillId="0" borderId="0" xfId="0" applyFont="1" applyAlignment="1">
      <alignment horizontal="left"/>
    </xf>
    <xf numFmtId="0" fontId="20" fillId="0" borderId="2" xfId="0" applyFont="1" applyBorder="1" applyAlignment="1">
      <alignment horizontal="center" vertical="center"/>
    </xf>
    <xf numFmtId="0" fontId="20" fillId="0" borderId="2" xfId="0" applyFont="1" applyBorder="1" applyAlignment="1">
      <alignment horizontal="center" vertical="center" wrapText="1"/>
    </xf>
    <xf numFmtId="0" fontId="23" fillId="0" borderId="2" xfId="0" applyFont="1" applyBorder="1" applyAlignment="1">
      <alignment horizontal="center" vertical="center"/>
    </xf>
    <xf numFmtId="0" fontId="23" fillId="0" borderId="2" xfId="0" applyFont="1" applyBorder="1" applyAlignment="1">
      <alignment horizontal="left" vertical="center" wrapText="1"/>
    </xf>
    <xf numFmtId="2" fontId="23" fillId="0" borderId="2" xfId="0" applyNumberFormat="1" applyFont="1" applyBorder="1" applyAlignment="1">
      <alignment horizontal="center" vertical="center"/>
    </xf>
    <xf numFmtId="0" fontId="20" fillId="0" borderId="2" xfId="0" applyFont="1" applyBorder="1" applyAlignment="1">
      <alignment horizontal="left" vertical="center"/>
    </xf>
    <xf numFmtId="2" fontId="21" fillId="0" borderId="2" xfId="0" applyNumberFormat="1" applyFont="1" applyBorder="1" applyAlignment="1">
      <alignment horizontal="center" vertical="center"/>
    </xf>
    <xf numFmtId="4" fontId="3" fillId="2" borderId="2" xfId="1" applyNumberFormat="1" applyFont="1" applyFill="1" applyBorder="1" applyAlignment="1">
      <alignment horizontal="center" vertical="center" wrapText="1"/>
    </xf>
    <xf numFmtId="0" fontId="3" fillId="2" borderId="2" xfId="2" applyFont="1" applyFill="1" applyBorder="1" applyAlignment="1">
      <alignment horizontal="right" vertical="center" wrapText="1"/>
    </xf>
    <xf numFmtId="2" fontId="3" fillId="2" borderId="2" xfId="2" applyNumberFormat="1" applyFont="1" applyFill="1" applyBorder="1" applyAlignment="1">
      <alignment horizontal="right" vertical="center"/>
    </xf>
    <xf numFmtId="2" fontId="3" fillId="2" borderId="2" xfId="2" applyNumberFormat="1" applyFont="1" applyFill="1" applyBorder="1" applyAlignment="1">
      <alignment horizontal="right" vertical="center" wrapText="1"/>
    </xf>
    <xf numFmtId="0" fontId="3" fillId="2" borderId="2" xfId="2" applyFont="1" applyFill="1" applyBorder="1" applyAlignment="1">
      <alignment horizontal="right"/>
    </xf>
    <xf numFmtId="0" fontId="3" fillId="2" borderId="2" xfId="2" applyFont="1" applyFill="1" applyBorder="1" applyAlignment="1">
      <alignment horizontal="right" wrapText="1"/>
    </xf>
    <xf numFmtId="2" fontId="3" fillId="2" borderId="2" xfId="2" applyNumberFormat="1" applyFont="1" applyFill="1" applyBorder="1" applyAlignment="1">
      <alignment horizontal="right"/>
    </xf>
    <xf numFmtId="0" fontId="4" fillId="2" borderId="2" xfId="2" applyFont="1" applyFill="1" applyBorder="1" applyAlignment="1">
      <alignment horizontal="center" vertical="center" wrapText="1"/>
    </xf>
    <xf numFmtId="171" fontId="3" fillId="2" borderId="2" xfId="1" applyNumberFormat="1" applyFont="1" applyFill="1" applyBorder="1" applyAlignment="1">
      <alignment vertical="center" wrapText="1"/>
    </xf>
    <xf numFmtId="43" fontId="3" fillId="2" borderId="2" xfId="2" applyNumberFormat="1" applyFont="1" applyFill="1" applyBorder="1"/>
    <xf numFmtId="43" fontId="4" fillId="2" borderId="9" xfId="1" applyFont="1" applyFill="1" applyBorder="1" applyAlignment="1">
      <alignment horizontal="center" vertical="center" wrapText="1"/>
    </xf>
    <xf numFmtId="0" fontId="4" fillId="2" borderId="9" xfId="2" applyFont="1" applyFill="1" applyBorder="1" applyAlignment="1">
      <alignment horizontal="center" wrapText="1"/>
    </xf>
    <xf numFmtId="0" fontId="27" fillId="2" borderId="2" xfId="2" applyFont="1" applyFill="1" applyBorder="1"/>
    <xf numFmtId="0" fontId="28" fillId="2" borderId="2" xfId="2" applyFont="1" applyFill="1" applyBorder="1" applyAlignment="1">
      <alignment horizontal="center" vertical="center"/>
    </xf>
    <xf numFmtId="164" fontId="26" fillId="2" borderId="2" xfId="2" applyNumberFormat="1" applyFont="1" applyFill="1" applyBorder="1" applyAlignment="1">
      <alignment vertical="center"/>
    </xf>
    <xf numFmtId="0" fontId="27" fillId="2" borderId="2" xfId="2" applyFont="1" applyFill="1" applyBorder="1" applyAlignment="1">
      <alignment vertical="center"/>
    </xf>
    <xf numFmtId="0" fontId="26" fillId="2" borderId="2" xfId="2" applyFont="1" applyFill="1" applyBorder="1" applyAlignment="1">
      <alignment vertical="center"/>
    </xf>
    <xf numFmtId="0" fontId="27" fillId="2" borderId="2" xfId="1" applyNumberFormat="1" applyFont="1" applyFill="1" applyBorder="1" applyAlignment="1">
      <alignment vertical="center" wrapText="1"/>
    </xf>
    <xf numFmtId="0" fontId="26" fillId="2" borderId="2" xfId="2" applyNumberFormat="1" applyFont="1" applyFill="1" applyBorder="1" applyAlignment="1">
      <alignment horizontal="center" vertical="center"/>
    </xf>
    <xf numFmtId="43" fontId="26" fillId="2" borderId="2" xfId="1" applyNumberFormat="1" applyFont="1" applyFill="1" applyBorder="1" applyAlignment="1">
      <alignment vertical="center" wrapText="1"/>
    </xf>
    <xf numFmtId="0" fontId="3" fillId="2" borderId="2" xfId="0" applyFont="1" applyFill="1" applyBorder="1" applyAlignment="1">
      <alignment horizontal="center" vertical="center" wrapText="1"/>
    </xf>
    <xf numFmtId="164" fontId="26" fillId="2" borderId="2" xfId="2" applyNumberFormat="1" applyFont="1" applyFill="1" applyBorder="1" applyAlignment="1">
      <alignment horizontal="center" vertical="center"/>
    </xf>
    <xf numFmtId="0" fontId="27" fillId="2" borderId="2" xfId="2" applyFont="1" applyFill="1" applyBorder="1" applyAlignment="1">
      <alignment horizontal="center" vertical="center"/>
    </xf>
    <xf numFmtId="0" fontId="30" fillId="2" borderId="2" xfId="2" applyFont="1" applyFill="1" applyBorder="1" applyAlignment="1">
      <alignment horizontal="left" vertical="top" wrapText="1"/>
    </xf>
    <xf numFmtId="0" fontId="26" fillId="2" borderId="2" xfId="2" applyFont="1" applyFill="1" applyBorder="1" applyAlignment="1">
      <alignment horizontal="left" vertical="center"/>
    </xf>
    <xf numFmtId="0" fontId="27" fillId="2" borderId="2" xfId="2" applyFont="1" applyFill="1" applyBorder="1" applyAlignment="1">
      <alignment horizontal="center" vertical="top" wrapText="1"/>
    </xf>
    <xf numFmtId="0" fontId="27" fillId="2" borderId="0" xfId="2" applyFont="1" applyFill="1" applyBorder="1"/>
    <xf numFmtId="0" fontId="6" fillId="2" borderId="2" xfId="2" applyFont="1" applyFill="1" applyBorder="1" applyAlignment="1">
      <alignment horizontal="center" vertical="center" wrapText="1"/>
    </xf>
    <xf numFmtId="0" fontId="25" fillId="2" borderId="2" xfId="2" applyFont="1" applyFill="1" applyBorder="1" applyAlignment="1">
      <alignment horizontal="center" vertical="center" wrapText="1"/>
    </xf>
    <xf numFmtId="167" fontId="3" fillId="2" borderId="2" xfId="1" applyNumberFormat="1" applyFont="1" applyFill="1" applyBorder="1" applyAlignment="1">
      <alignment horizontal="center" vertical="center"/>
    </xf>
    <xf numFmtId="164" fontId="3" fillId="2" borderId="2" xfId="1" applyNumberFormat="1" applyFont="1" applyFill="1" applyBorder="1" applyAlignment="1">
      <alignment vertical="center"/>
    </xf>
    <xf numFmtId="17" fontId="13" fillId="2" borderId="2" xfId="0" applyNumberFormat="1" applyFont="1" applyFill="1" applyBorder="1" applyAlignment="1">
      <alignment horizontal="left" vertical="center" wrapText="1"/>
    </xf>
    <xf numFmtId="17" fontId="13" fillId="2" borderId="2" xfId="0" applyNumberFormat="1" applyFont="1" applyFill="1" applyBorder="1" applyAlignment="1">
      <alignment horizontal="center" vertical="center"/>
    </xf>
    <xf numFmtId="0" fontId="12" fillId="2" borderId="2" xfId="0" applyFont="1" applyFill="1" applyBorder="1" applyAlignment="1">
      <alignment horizontal="right" vertical="center"/>
    </xf>
    <xf numFmtId="0" fontId="4" fillId="2" borderId="2" xfId="2" applyFont="1" applyFill="1" applyBorder="1" applyAlignment="1"/>
    <xf numFmtId="0" fontId="31" fillId="2" borderId="2" xfId="2" applyFont="1" applyFill="1" applyBorder="1" applyAlignment="1">
      <alignment vertical="top" wrapText="1"/>
    </xf>
    <xf numFmtId="0" fontId="33" fillId="2" borderId="0" xfId="2" applyFont="1" applyFill="1" applyBorder="1" applyAlignment="1">
      <alignment horizontal="center"/>
    </xf>
    <xf numFmtId="167" fontId="3" fillId="2" borderId="2" xfId="1" applyNumberFormat="1" applyFont="1" applyFill="1" applyBorder="1" applyAlignment="1">
      <alignment vertical="center"/>
    </xf>
    <xf numFmtId="172" fontId="3" fillId="2" borderId="2" xfId="1" applyNumberFormat="1" applyFont="1" applyFill="1" applyBorder="1" applyAlignment="1">
      <alignment vertical="center"/>
    </xf>
    <xf numFmtId="166" fontId="3" fillId="2" borderId="2" xfId="1" quotePrefix="1" applyNumberFormat="1" applyFont="1" applyFill="1" applyBorder="1" applyAlignment="1">
      <alignment horizontal="center" vertical="center"/>
    </xf>
    <xf numFmtId="43" fontId="3" fillId="2" borderId="2" xfId="1" applyFont="1" applyFill="1" applyBorder="1" applyAlignment="1">
      <alignment horizontal="center" vertical="center"/>
    </xf>
    <xf numFmtId="2" fontId="3" fillId="2" borderId="2" xfId="2" quotePrefix="1" applyNumberFormat="1" applyFont="1" applyFill="1" applyBorder="1" applyAlignment="1">
      <alignment horizontal="center" vertical="center" wrapText="1"/>
    </xf>
    <xf numFmtId="173" fontId="26" fillId="2" borderId="2" xfId="2" applyNumberFormat="1" applyFont="1" applyFill="1" applyBorder="1" applyAlignment="1">
      <alignment horizontal="center" vertical="center"/>
    </xf>
    <xf numFmtId="0" fontId="20" fillId="0" borderId="2" xfId="0" applyFont="1" applyBorder="1" applyAlignment="1">
      <alignment horizontal="center" vertical="top" wrapText="1"/>
    </xf>
    <xf numFmtId="0" fontId="22" fillId="0" borderId="1" xfId="0" applyFont="1" applyBorder="1" applyAlignment="1">
      <alignment horizontal="center" vertical="center"/>
    </xf>
    <xf numFmtId="0" fontId="15" fillId="2" borderId="2" xfId="2" applyFont="1" applyFill="1" applyBorder="1" applyAlignment="1">
      <alignment horizontal="center" vertical="center"/>
    </xf>
    <xf numFmtId="0" fontId="15" fillId="2" borderId="4" xfId="2" applyFont="1" applyFill="1" applyBorder="1" applyAlignment="1">
      <alignment horizontal="center" vertical="center"/>
    </xf>
    <xf numFmtId="0" fontId="15" fillId="2" borderId="5" xfId="2" applyFont="1" applyFill="1" applyBorder="1" applyAlignment="1">
      <alignment horizontal="center" vertical="center"/>
    </xf>
    <xf numFmtId="0" fontId="15" fillId="2" borderId="6" xfId="2" applyFont="1" applyFill="1" applyBorder="1" applyAlignment="1">
      <alignment horizontal="center" vertical="center"/>
    </xf>
    <xf numFmtId="0" fontId="4" fillId="2" borderId="0" xfId="2" applyFont="1" applyFill="1" applyBorder="1" applyAlignment="1">
      <alignment horizontal="center"/>
    </xf>
    <xf numFmtId="0" fontId="14" fillId="2" borderId="4" xfId="2" applyFont="1" applyFill="1" applyBorder="1" applyAlignment="1">
      <alignment horizontal="left" vertical="center"/>
    </xf>
    <xf numFmtId="0" fontId="14" fillId="2" borderId="5" xfId="2" applyFont="1" applyFill="1" applyBorder="1" applyAlignment="1">
      <alignment horizontal="left" vertical="center"/>
    </xf>
    <xf numFmtId="0" fontId="14" fillId="2" borderId="6" xfId="2" applyFont="1" applyFill="1" applyBorder="1" applyAlignment="1">
      <alignment horizontal="left" vertical="center"/>
    </xf>
    <xf numFmtId="0" fontId="4" fillId="2" borderId="3" xfId="2" applyFont="1" applyFill="1" applyBorder="1" applyAlignment="1">
      <alignment horizontal="center" vertical="center" wrapText="1"/>
    </xf>
    <xf numFmtId="0" fontId="4" fillId="2" borderId="9" xfId="2" applyFont="1" applyFill="1" applyBorder="1" applyAlignment="1">
      <alignment horizontal="center" vertical="center" wrapText="1"/>
    </xf>
    <xf numFmtId="2" fontId="4" fillId="2" borderId="3" xfId="2" applyNumberFormat="1" applyFont="1" applyFill="1" applyBorder="1" applyAlignment="1">
      <alignment horizontal="center" vertical="center" wrapText="1"/>
    </xf>
    <xf numFmtId="2" fontId="4" fillId="2" borderId="9" xfId="2" applyNumberFormat="1" applyFont="1" applyFill="1" applyBorder="1" applyAlignment="1">
      <alignment horizontal="center" vertical="center" wrapText="1"/>
    </xf>
    <xf numFmtId="1" fontId="14" fillId="2" borderId="4" xfId="2" applyNumberFormat="1" applyFont="1" applyFill="1" applyBorder="1" applyAlignment="1">
      <alignment horizontal="left" vertical="center" wrapText="1"/>
    </xf>
    <xf numFmtId="1" fontId="14" fillId="2" borderId="5" xfId="2" applyNumberFormat="1" applyFont="1" applyFill="1" applyBorder="1" applyAlignment="1">
      <alignment horizontal="left" vertical="center" wrapText="1"/>
    </xf>
    <xf numFmtId="1" fontId="14" fillId="2" borderId="6" xfId="2" applyNumberFormat="1" applyFont="1" applyFill="1" applyBorder="1" applyAlignment="1">
      <alignment horizontal="left" vertical="center" wrapText="1"/>
    </xf>
    <xf numFmtId="0" fontId="4" fillId="2" borderId="4" xfId="2" applyNumberFormat="1" applyFont="1" applyFill="1" applyBorder="1" applyAlignment="1">
      <alignment horizontal="center" vertical="center" wrapText="1"/>
    </xf>
    <xf numFmtId="0" fontId="4" fillId="2" borderId="5" xfId="2" applyNumberFormat="1" applyFont="1" applyFill="1" applyBorder="1" applyAlignment="1">
      <alignment horizontal="center" vertical="center" wrapText="1"/>
    </xf>
    <xf numFmtId="0" fontId="4" fillId="2" borderId="6" xfId="2" applyNumberFormat="1" applyFont="1" applyFill="1" applyBorder="1" applyAlignment="1">
      <alignment horizontal="center" vertical="center" wrapText="1"/>
    </xf>
    <xf numFmtId="2" fontId="4" fillId="2" borderId="2" xfId="2" applyNumberFormat="1" applyFont="1" applyFill="1" applyBorder="1" applyAlignment="1">
      <alignment horizontal="center" vertical="center" wrapText="1"/>
    </xf>
    <xf numFmtId="0" fontId="4" fillId="2" borderId="3" xfId="2" applyNumberFormat="1" applyFont="1" applyFill="1" applyBorder="1" applyAlignment="1">
      <alignment horizontal="center" vertical="center" wrapText="1"/>
    </xf>
    <xf numFmtId="0" fontId="4" fillId="2" borderId="7" xfId="2" applyNumberFormat="1" applyFont="1" applyFill="1" applyBorder="1" applyAlignment="1">
      <alignment horizontal="center" vertical="center" wrapText="1"/>
    </xf>
    <xf numFmtId="0" fontId="29" fillId="2" borderId="4" xfId="2" applyFont="1" applyFill="1" applyBorder="1" applyAlignment="1">
      <alignment horizontal="center" vertical="center"/>
    </xf>
    <xf numFmtId="0" fontId="29" fillId="2" borderId="5" xfId="2" applyFont="1" applyFill="1" applyBorder="1" applyAlignment="1">
      <alignment horizontal="center" vertical="center"/>
    </xf>
    <xf numFmtId="0" fontId="29" fillId="2" borderId="6" xfId="2" applyFont="1" applyFill="1" applyBorder="1" applyAlignment="1">
      <alignment horizontal="center" vertical="center"/>
    </xf>
    <xf numFmtId="0" fontId="15" fillId="2" borderId="0" xfId="0" applyFont="1" applyFill="1" applyBorder="1" applyAlignment="1">
      <alignment horizontal="left" vertical="center"/>
    </xf>
    <xf numFmtId="0" fontId="15" fillId="2" borderId="1" xfId="0" applyFont="1" applyFill="1" applyBorder="1" applyAlignment="1">
      <alignment horizontal="left" vertical="center"/>
    </xf>
    <xf numFmtId="0" fontId="4" fillId="2" borderId="2" xfId="2" applyFont="1" applyFill="1" applyBorder="1" applyAlignment="1">
      <alignment horizontal="center" vertical="center" wrapText="1"/>
    </xf>
    <xf numFmtId="2" fontId="4" fillId="2" borderId="7" xfId="2" applyNumberFormat="1" applyFont="1" applyFill="1" applyBorder="1" applyAlignment="1">
      <alignment horizontal="center" vertical="center" wrapText="1"/>
    </xf>
    <xf numFmtId="2" fontId="4" fillId="2" borderId="4" xfId="2" applyNumberFormat="1" applyFont="1" applyFill="1" applyBorder="1" applyAlignment="1">
      <alignment horizontal="center" vertical="center" wrapText="1"/>
    </xf>
    <xf numFmtId="2" fontId="4" fillId="2" borderId="5" xfId="2" applyNumberFormat="1" applyFont="1" applyFill="1" applyBorder="1" applyAlignment="1">
      <alignment horizontal="center" vertical="center" wrapText="1"/>
    </xf>
    <xf numFmtId="2" fontId="4" fillId="2" borderId="6" xfId="2" applyNumberFormat="1" applyFont="1" applyFill="1" applyBorder="1" applyAlignment="1">
      <alignment horizontal="center" vertical="center" wrapText="1"/>
    </xf>
  </cellXfs>
  <cellStyles count="44">
    <cellStyle name="Comma" xfId="1" builtinId="3"/>
    <cellStyle name="Comma 2" xfId="3"/>
    <cellStyle name="Comma 2 2" xfId="4"/>
    <cellStyle name="Comma 2 3" xfId="5"/>
    <cellStyle name="Comma 3" xfId="6"/>
    <cellStyle name="Comma 4" xfId="7"/>
    <cellStyle name="Comma 5" xfId="8"/>
    <cellStyle name="Grey" xfId="9"/>
    <cellStyle name="Input [yellow]" xfId="10"/>
    <cellStyle name="Normal" xfId="0" builtinId="0"/>
    <cellStyle name="Normal - Style1" xfId="11"/>
    <cellStyle name="Normal 10" xfId="12"/>
    <cellStyle name="Normal 11" xfId="13"/>
    <cellStyle name="Normal 12" xfId="14"/>
    <cellStyle name="Normal 2" xfId="2"/>
    <cellStyle name="Normal 2 2" xfId="15"/>
    <cellStyle name="Normal 2 2 2" xfId="16"/>
    <cellStyle name="Normal 2 2 3" xfId="17"/>
    <cellStyle name="Normal 2 3" xfId="18"/>
    <cellStyle name="Normal 2 4" xfId="19"/>
    <cellStyle name="Normal 2 5" xfId="20"/>
    <cellStyle name="Normal 3" xfId="21"/>
    <cellStyle name="Normal 3 2" xfId="22"/>
    <cellStyle name="Normal 3 2 2" xfId="23"/>
    <cellStyle name="Normal 3 3" xfId="24"/>
    <cellStyle name="Normal 3 4" xfId="25"/>
    <cellStyle name="Normal 3 5" xfId="26"/>
    <cellStyle name="Normal 3 6" xfId="27"/>
    <cellStyle name="Normal 4" xfId="28"/>
    <cellStyle name="Normal 4 2" xfId="29"/>
    <cellStyle name="Normal 5" xfId="30"/>
    <cellStyle name="Normal 6" xfId="31"/>
    <cellStyle name="Normal 6 2" xfId="32"/>
    <cellStyle name="Normal 7" xfId="33"/>
    <cellStyle name="Normal 8" xfId="34"/>
    <cellStyle name="Normal 8 2" xfId="35"/>
    <cellStyle name="Normal 8 2 2" xfId="36"/>
    <cellStyle name="Normal 8 2 2 2" xfId="37"/>
    <cellStyle name="Normal 8 2 2 2 2" xfId="38"/>
    <cellStyle name="Normal 8 2 3" xfId="39"/>
    <cellStyle name="Normal 9" xfId="40"/>
    <cellStyle name="Percent [2]" xfId="41"/>
    <cellStyle name="Percent 2" xfId="42"/>
    <cellStyle name="Percent 3"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de2\c\1STAT\ADM\ADM2001-2002\ADM(01-02)TO-PRINTER\GRAPH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tatistics\new%20(d)\1STAT\PDS\pds%202005-06\PDS05-06\Graph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ode2\c\1STAT\PDS\pds%202001-02\PDS%20Graphs%202001-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de2\c\1STAT\PDS\pds%202001-02\sections%202001-02\Graph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statistics\1stat\1STAT\PDS\OLD-YEARS-other-data\pds%202001-02\sections%202001-02\Graph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ode2\c\1STAT\ADM\ADM2001-2002\appedx\graphs\SYSTEM0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Users\user1\Downloads\Users\user\Downloads\PROGRESS%202003-04\March%202003\Cat%20prog%20March%20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user1\Downloads\Users\user\Downloads\2003-04\nov03\4year%20comparision-TO-hari1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ode2\c\1STAT\ADM\ADM-2002-03\appedx-02-03\Appex-02-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ode2\c\1STAT\PDS\pds%202001-02\sections%202001-02\pd6%2001-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1a"/>
      <sheetName val="Sec-1b"/>
      <sheetName val="Sec-1c"/>
      <sheetName val="Sec-2a"/>
      <sheetName val="Sec-3a"/>
      <sheetName val="Sec-4a"/>
      <sheetName val="Sec-5a"/>
      <sheetName val="Sec-8a"/>
      <sheetName val="Sec-8b"/>
      <sheetName val="Sec-8c"/>
      <sheetName val="Sec-8d"/>
    </sheetNames>
    <sheetDataSet>
      <sheetData sheetId="0" refreshError="1">
        <row r="5">
          <cell r="A5">
            <v>61</v>
          </cell>
          <cell r="B5">
            <v>213</v>
          </cell>
          <cell r="C5">
            <v>190</v>
          </cell>
        </row>
        <row r="6">
          <cell r="A6">
            <v>62</v>
          </cell>
          <cell r="B6">
            <v>213</v>
          </cell>
          <cell r="C6">
            <v>190</v>
          </cell>
        </row>
        <row r="7">
          <cell r="A7">
            <v>63</v>
          </cell>
          <cell r="B7">
            <v>213</v>
          </cell>
          <cell r="C7">
            <v>190</v>
          </cell>
        </row>
        <row r="8">
          <cell r="A8">
            <v>64</v>
          </cell>
          <cell r="B8">
            <v>240</v>
          </cell>
          <cell r="C8">
            <v>204</v>
          </cell>
        </row>
        <row r="9">
          <cell r="A9">
            <v>65</v>
          </cell>
          <cell r="B9">
            <v>292</v>
          </cell>
          <cell r="C9">
            <v>245</v>
          </cell>
        </row>
        <row r="10">
          <cell r="A10">
            <v>66</v>
          </cell>
          <cell r="B10">
            <v>292</v>
          </cell>
          <cell r="C10">
            <v>258</v>
          </cell>
        </row>
        <row r="11">
          <cell r="A11">
            <v>67</v>
          </cell>
          <cell r="B11">
            <v>412</v>
          </cell>
          <cell r="C11">
            <v>290</v>
          </cell>
        </row>
        <row r="12">
          <cell r="A12">
            <v>68</v>
          </cell>
          <cell r="B12">
            <v>634</v>
          </cell>
          <cell r="C12">
            <v>356</v>
          </cell>
        </row>
        <row r="13">
          <cell r="A13">
            <v>69</v>
          </cell>
          <cell r="B13">
            <v>615</v>
          </cell>
          <cell r="C13">
            <v>441</v>
          </cell>
        </row>
        <row r="14">
          <cell r="A14">
            <v>70</v>
          </cell>
          <cell r="B14">
            <v>610</v>
          </cell>
          <cell r="C14">
            <v>524</v>
          </cell>
        </row>
        <row r="15">
          <cell r="A15">
            <v>71</v>
          </cell>
          <cell r="B15">
            <v>605</v>
          </cell>
          <cell r="C15">
            <v>562</v>
          </cell>
        </row>
        <row r="16">
          <cell r="A16">
            <v>72</v>
          </cell>
          <cell r="B16">
            <v>668</v>
          </cell>
          <cell r="C16">
            <v>639</v>
          </cell>
        </row>
        <row r="17">
          <cell r="A17">
            <v>73</v>
          </cell>
          <cell r="B17">
            <v>668</v>
          </cell>
          <cell r="C17">
            <v>608</v>
          </cell>
        </row>
        <row r="18">
          <cell r="A18">
            <v>74</v>
          </cell>
          <cell r="B18">
            <v>668</v>
          </cell>
          <cell r="C18">
            <v>652</v>
          </cell>
        </row>
        <row r="19">
          <cell r="A19">
            <v>75</v>
          </cell>
          <cell r="B19">
            <v>888</v>
          </cell>
          <cell r="C19">
            <v>706</v>
          </cell>
        </row>
        <row r="20">
          <cell r="A20">
            <v>76</v>
          </cell>
          <cell r="B20">
            <v>1003</v>
          </cell>
          <cell r="C20">
            <v>822</v>
          </cell>
        </row>
        <row r="21">
          <cell r="A21">
            <v>77</v>
          </cell>
          <cell r="B21">
            <v>1118</v>
          </cell>
          <cell r="C21">
            <v>871</v>
          </cell>
        </row>
        <row r="22">
          <cell r="A22">
            <v>78</v>
          </cell>
          <cell r="B22">
            <v>1563</v>
          </cell>
          <cell r="C22">
            <v>978</v>
          </cell>
        </row>
        <row r="23">
          <cell r="A23">
            <v>79</v>
          </cell>
          <cell r="B23">
            <v>1678</v>
          </cell>
          <cell r="C23">
            <v>1060</v>
          </cell>
        </row>
        <row r="24">
          <cell r="A24">
            <v>80</v>
          </cell>
          <cell r="B24">
            <v>1888</v>
          </cell>
          <cell r="C24">
            <v>1055</v>
          </cell>
        </row>
        <row r="25">
          <cell r="A25">
            <v>81</v>
          </cell>
          <cell r="B25">
            <v>2298</v>
          </cell>
          <cell r="C25">
            <v>1281</v>
          </cell>
        </row>
        <row r="26">
          <cell r="A26">
            <v>82</v>
          </cell>
          <cell r="B26">
            <v>2298</v>
          </cell>
          <cell r="C26">
            <v>1570</v>
          </cell>
        </row>
        <row r="27">
          <cell r="A27">
            <v>83</v>
          </cell>
          <cell r="B27">
            <v>2735</v>
          </cell>
          <cell r="C27">
            <v>1733</v>
          </cell>
        </row>
        <row r="28">
          <cell r="A28">
            <v>84</v>
          </cell>
          <cell r="B28">
            <v>2901</v>
          </cell>
          <cell r="C28">
            <v>1743</v>
          </cell>
        </row>
        <row r="29">
          <cell r="A29">
            <v>85</v>
          </cell>
          <cell r="B29">
            <v>3156</v>
          </cell>
          <cell r="C29">
            <v>2158</v>
          </cell>
        </row>
        <row r="30">
          <cell r="A30">
            <v>86</v>
          </cell>
          <cell r="B30">
            <v>3366</v>
          </cell>
          <cell r="C30">
            <v>2404</v>
          </cell>
        </row>
        <row r="31">
          <cell r="A31">
            <v>87</v>
          </cell>
          <cell r="B31">
            <v>3595</v>
          </cell>
          <cell r="C31">
            <v>2665</v>
          </cell>
        </row>
        <row r="32">
          <cell r="A32">
            <v>88</v>
          </cell>
          <cell r="B32">
            <v>3614</v>
          </cell>
          <cell r="C32">
            <v>2752</v>
          </cell>
        </row>
        <row r="33">
          <cell r="A33">
            <v>89</v>
          </cell>
          <cell r="B33">
            <v>3615</v>
          </cell>
          <cell r="C33">
            <v>3026</v>
          </cell>
        </row>
        <row r="34">
          <cell r="A34">
            <v>90</v>
          </cell>
          <cell r="B34">
            <v>3825</v>
          </cell>
          <cell r="C34">
            <v>3070</v>
          </cell>
        </row>
        <row r="35">
          <cell r="A35">
            <v>91</v>
          </cell>
          <cell r="B35">
            <v>4065</v>
          </cell>
          <cell r="C35">
            <v>3465</v>
          </cell>
        </row>
        <row r="36">
          <cell r="A36">
            <v>92</v>
          </cell>
          <cell r="B36">
            <v>4077</v>
          </cell>
          <cell r="C36">
            <v>3703</v>
          </cell>
        </row>
        <row r="37">
          <cell r="A37">
            <v>93</v>
          </cell>
          <cell r="B37">
            <v>5080</v>
          </cell>
          <cell r="C37">
            <v>3915</v>
          </cell>
        </row>
        <row r="38">
          <cell r="A38">
            <v>94</v>
          </cell>
          <cell r="B38">
            <v>5626</v>
          </cell>
          <cell r="C38">
            <v>4170</v>
          </cell>
        </row>
        <row r="39">
          <cell r="A39">
            <v>95</v>
          </cell>
          <cell r="B39">
            <v>6111</v>
          </cell>
          <cell r="C39">
            <v>4434</v>
          </cell>
        </row>
        <row r="40">
          <cell r="A40">
            <v>96</v>
          </cell>
          <cell r="B40">
            <v>6155</v>
          </cell>
          <cell r="C40">
            <v>4576</v>
          </cell>
        </row>
        <row r="41">
          <cell r="A41">
            <v>97</v>
          </cell>
          <cell r="B41">
            <v>6764</v>
          </cell>
          <cell r="C41">
            <v>5022</v>
          </cell>
        </row>
        <row r="42">
          <cell r="A42">
            <v>98</v>
          </cell>
          <cell r="B42">
            <v>7263.64</v>
          </cell>
          <cell r="C42">
            <v>5742</v>
          </cell>
        </row>
      </sheetData>
      <sheetData sheetId="1" refreshError="1">
        <row r="11">
          <cell r="A11">
            <v>1</v>
          </cell>
          <cell r="B11">
            <v>6825</v>
          </cell>
        </row>
        <row r="12">
          <cell r="A12">
            <v>2</v>
          </cell>
          <cell r="B12">
            <v>6800</v>
          </cell>
        </row>
        <row r="13">
          <cell r="A13">
            <v>3</v>
          </cell>
          <cell r="B13">
            <v>6720</v>
          </cell>
        </row>
        <row r="14">
          <cell r="A14">
            <v>4</v>
          </cell>
          <cell r="B14">
            <v>6839</v>
          </cell>
        </row>
        <row r="15">
          <cell r="A15">
            <v>5</v>
          </cell>
          <cell r="B15">
            <v>7029</v>
          </cell>
        </row>
        <row r="16">
          <cell r="A16">
            <v>6</v>
          </cell>
          <cell r="B16">
            <v>6417</v>
          </cell>
        </row>
        <row r="17">
          <cell r="A17">
            <v>7</v>
          </cell>
          <cell r="B17">
            <v>5232</v>
          </cell>
        </row>
        <row r="18">
          <cell r="A18">
            <v>8</v>
          </cell>
          <cell r="B18">
            <v>5297</v>
          </cell>
        </row>
        <row r="19">
          <cell r="A19">
            <v>9</v>
          </cell>
          <cell r="B19">
            <v>5018</v>
          </cell>
        </row>
        <row r="20">
          <cell r="A20">
            <v>10</v>
          </cell>
          <cell r="B20">
            <v>5448</v>
          </cell>
        </row>
        <row r="21">
          <cell r="A21">
            <v>11</v>
          </cell>
          <cell r="B21">
            <v>5138</v>
          </cell>
        </row>
        <row r="22">
          <cell r="A22">
            <v>12</v>
          </cell>
          <cell r="B22">
            <v>5288</v>
          </cell>
        </row>
        <row r="23">
          <cell r="A23">
            <v>13</v>
          </cell>
          <cell r="B23">
            <v>5318</v>
          </cell>
        </row>
        <row r="24">
          <cell r="A24">
            <v>14</v>
          </cell>
          <cell r="B24">
            <v>5518</v>
          </cell>
        </row>
        <row r="25">
          <cell r="A25">
            <v>15</v>
          </cell>
          <cell r="B25">
            <v>5313</v>
          </cell>
        </row>
        <row r="26">
          <cell r="A26">
            <v>16</v>
          </cell>
          <cell r="B26">
            <v>5533</v>
          </cell>
        </row>
        <row r="27">
          <cell r="A27">
            <v>17</v>
          </cell>
          <cell r="B27">
            <v>4913</v>
          </cell>
        </row>
        <row r="28">
          <cell r="A28">
            <v>18</v>
          </cell>
          <cell r="B28">
            <v>5073</v>
          </cell>
        </row>
        <row r="29">
          <cell r="A29">
            <v>19</v>
          </cell>
          <cell r="B29">
            <v>6023</v>
          </cell>
        </row>
        <row r="30">
          <cell r="A30">
            <v>20</v>
          </cell>
          <cell r="B30">
            <v>6063</v>
          </cell>
        </row>
        <row r="31">
          <cell r="A31">
            <v>21</v>
          </cell>
          <cell r="B31">
            <v>6163</v>
          </cell>
        </row>
        <row r="32">
          <cell r="A32">
            <v>22</v>
          </cell>
          <cell r="B32">
            <v>6798</v>
          </cell>
        </row>
        <row r="33">
          <cell r="A33">
            <v>23</v>
          </cell>
          <cell r="B33">
            <v>6723</v>
          </cell>
        </row>
        <row r="34">
          <cell r="A34">
            <v>24</v>
          </cell>
          <cell r="B34">
            <v>6983</v>
          </cell>
        </row>
      </sheetData>
      <sheetData sheetId="2" refreshError="1">
        <row r="8">
          <cell r="F8">
            <v>5622</v>
          </cell>
        </row>
        <row r="9">
          <cell r="F9">
            <v>9784</v>
          </cell>
        </row>
        <row r="10">
          <cell r="B10">
            <v>6729</v>
          </cell>
          <cell r="D10">
            <v>22.6759134867748</v>
          </cell>
          <cell r="F10">
            <v>16238</v>
          </cell>
        </row>
        <row r="11">
          <cell r="B11">
            <v>615</v>
          </cell>
          <cell r="D11">
            <v>2.1176048422732117</v>
          </cell>
        </row>
        <row r="12">
          <cell r="B12">
            <v>12155</v>
          </cell>
          <cell r="D12">
            <v>40.258365287947413</v>
          </cell>
        </row>
        <row r="13">
          <cell r="B13">
            <v>1802</v>
          </cell>
          <cell r="D13">
            <v>6.3382088215494221</v>
          </cell>
        </row>
        <row r="14">
          <cell r="B14">
            <v>6693</v>
          </cell>
          <cell r="D14">
            <v>24.039137358873301</v>
          </cell>
        </row>
        <row r="15">
          <cell r="B15">
            <v>1407</v>
          </cell>
          <cell r="D15">
            <v>4.5707702025818744</v>
          </cell>
        </row>
        <row r="16">
          <cell r="B16">
            <v>29401</v>
          </cell>
          <cell r="D16">
            <v>100</v>
          </cell>
        </row>
      </sheetData>
      <sheetData sheetId="3" refreshError="1"/>
      <sheetData sheetId="4" refreshError="1">
        <row r="6">
          <cell r="B6">
            <v>61</v>
          </cell>
          <cell r="C6">
            <v>14752</v>
          </cell>
        </row>
        <row r="7">
          <cell r="B7">
            <v>65</v>
          </cell>
          <cell r="C7">
            <v>27612</v>
          </cell>
        </row>
        <row r="8">
          <cell r="B8">
            <v>67</v>
          </cell>
          <cell r="C8">
            <v>29440</v>
          </cell>
        </row>
        <row r="9">
          <cell r="B9">
            <v>68</v>
          </cell>
          <cell r="C9">
            <v>30360</v>
          </cell>
        </row>
        <row r="10">
          <cell r="B10">
            <v>69</v>
          </cell>
          <cell r="C10">
            <v>34425</v>
          </cell>
        </row>
        <row r="11">
          <cell r="B11">
            <v>73</v>
          </cell>
          <cell r="C11">
            <v>53382</v>
          </cell>
        </row>
        <row r="12">
          <cell r="B12">
            <v>74</v>
          </cell>
          <cell r="C12">
            <v>55655</v>
          </cell>
        </row>
        <row r="13">
          <cell r="B13">
            <v>75</v>
          </cell>
          <cell r="C13">
            <v>56526</v>
          </cell>
        </row>
        <row r="14">
          <cell r="B14">
            <v>78</v>
          </cell>
          <cell r="C14">
            <v>70191</v>
          </cell>
        </row>
        <row r="15">
          <cell r="B15">
            <v>79</v>
          </cell>
          <cell r="C15">
            <v>74806</v>
          </cell>
        </row>
        <row r="16">
          <cell r="B16">
            <v>80</v>
          </cell>
          <cell r="C16">
            <v>80591</v>
          </cell>
        </row>
        <row r="17">
          <cell r="B17">
            <v>83</v>
          </cell>
          <cell r="C17">
            <v>95603</v>
          </cell>
        </row>
        <row r="18">
          <cell r="B18">
            <v>84</v>
          </cell>
          <cell r="C18">
            <v>100783</v>
          </cell>
        </row>
        <row r="19">
          <cell r="B19">
            <v>85</v>
          </cell>
          <cell r="C19">
            <v>108146</v>
          </cell>
        </row>
        <row r="20">
          <cell r="B20">
            <v>86</v>
          </cell>
          <cell r="C20">
            <v>116486</v>
          </cell>
        </row>
        <row r="21">
          <cell r="B21">
            <v>87</v>
          </cell>
          <cell r="C21">
            <v>123895</v>
          </cell>
        </row>
        <row r="22">
          <cell r="B22">
            <v>88</v>
          </cell>
          <cell r="C22">
            <v>132146</v>
          </cell>
        </row>
        <row r="23">
          <cell r="B23">
            <v>89</v>
          </cell>
          <cell r="C23">
            <v>144886</v>
          </cell>
        </row>
        <row r="24">
          <cell r="B24">
            <v>90</v>
          </cell>
          <cell r="C24">
            <v>150449</v>
          </cell>
        </row>
        <row r="25">
          <cell r="B25">
            <v>91</v>
          </cell>
          <cell r="C25">
            <v>157484</v>
          </cell>
        </row>
        <row r="26">
          <cell r="B26">
            <v>92</v>
          </cell>
          <cell r="C26">
            <v>166700</v>
          </cell>
        </row>
        <row r="27">
          <cell r="B27">
            <v>93</v>
          </cell>
          <cell r="C27">
            <v>174282</v>
          </cell>
        </row>
        <row r="28">
          <cell r="B28">
            <v>94</v>
          </cell>
          <cell r="C28">
            <v>182493</v>
          </cell>
        </row>
        <row r="29">
          <cell r="B29">
            <v>95</v>
          </cell>
          <cell r="C29">
            <v>189665</v>
          </cell>
        </row>
        <row r="30">
          <cell r="B30">
            <v>96</v>
          </cell>
          <cell r="C30">
            <v>193172</v>
          </cell>
        </row>
        <row r="31">
          <cell r="B31">
            <v>97</v>
          </cell>
          <cell r="C31">
            <v>196793</v>
          </cell>
        </row>
      </sheetData>
      <sheetData sheetId="5" refreshError="1"/>
      <sheetData sheetId="6" refreshError="1">
        <row r="3">
          <cell r="B3">
            <v>61</v>
          </cell>
          <cell r="C3">
            <v>17968</v>
          </cell>
        </row>
        <row r="4">
          <cell r="B4">
            <v>66</v>
          </cell>
          <cell r="C4">
            <v>57225</v>
          </cell>
        </row>
        <row r="5">
          <cell r="B5">
            <v>67</v>
          </cell>
          <cell r="C5">
            <v>66744</v>
          </cell>
        </row>
        <row r="6">
          <cell r="B6">
            <v>68</v>
          </cell>
          <cell r="C6">
            <v>91379</v>
          </cell>
        </row>
        <row r="7">
          <cell r="B7">
            <v>69</v>
          </cell>
          <cell r="C7">
            <v>122321</v>
          </cell>
        </row>
        <row r="8">
          <cell r="B8">
            <v>70</v>
          </cell>
          <cell r="C8">
            <v>156500</v>
          </cell>
        </row>
        <row r="9">
          <cell r="B9">
            <v>73</v>
          </cell>
          <cell r="C9">
            <v>237201</v>
          </cell>
        </row>
        <row r="10">
          <cell r="B10">
            <v>74</v>
          </cell>
          <cell r="C10">
            <v>261989</v>
          </cell>
        </row>
        <row r="11">
          <cell r="B11">
            <v>75</v>
          </cell>
          <cell r="C11">
            <v>275052</v>
          </cell>
        </row>
        <row r="12">
          <cell r="B12">
            <v>78</v>
          </cell>
          <cell r="C12">
            <v>318357</v>
          </cell>
        </row>
        <row r="13">
          <cell r="B13">
            <v>79</v>
          </cell>
          <cell r="C13">
            <v>345302</v>
          </cell>
        </row>
        <row r="14">
          <cell r="B14">
            <v>80</v>
          </cell>
          <cell r="C14">
            <v>388292</v>
          </cell>
        </row>
        <row r="15">
          <cell r="B15">
            <v>81</v>
          </cell>
          <cell r="C15">
            <v>443595</v>
          </cell>
        </row>
        <row r="16">
          <cell r="B16">
            <v>82</v>
          </cell>
          <cell r="C16">
            <v>486658</v>
          </cell>
        </row>
        <row r="17">
          <cell r="B17">
            <v>83</v>
          </cell>
          <cell r="C17">
            <v>535773</v>
          </cell>
        </row>
        <row r="18">
          <cell r="B18">
            <v>84</v>
          </cell>
          <cell r="C18">
            <v>579286</v>
          </cell>
        </row>
        <row r="19">
          <cell r="B19">
            <v>85</v>
          </cell>
          <cell r="C19">
            <v>636003</v>
          </cell>
        </row>
        <row r="20">
          <cell r="B20">
            <v>86</v>
          </cell>
          <cell r="C20">
            <v>724715</v>
          </cell>
        </row>
        <row r="21">
          <cell r="B21">
            <v>87</v>
          </cell>
          <cell r="C21">
            <v>819523</v>
          </cell>
        </row>
        <row r="22">
          <cell r="B22">
            <v>88</v>
          </cell>
          <cell r="C22">
            <v>936758</v>
          </cell>
        </row>
        <row r="23">
          <cell r="B23">
            <v>89</v>
          </cell>
          <cell r="C23">
            <v>1036484</v>
          </cell>
        </row>
        <row r="24">
          <cell r="B24">
            <v>90</v>
          </cell>
          <cell r="C24">
            <v>1111569</v>
          </cell>
        </row>
        <row r="25">
          <cell r="B25">
            <v>91</v>
          </cell>
          <cell r="C25">
            <v>1193363</v>
          </cell>
        </row>
        <row r="26">
          <cell r="B26">
            <v>92</v>
          </cell>
          <cell r="C26">
            <v>1273973</v>
          </cell>
        </row>
        <row r="27">
          <cell r="B27">
            <v>93</v>
          </cell>
          <cell r="C27">
            <v>1398049</v>
          </cell>
        </row>
        <row r="28">
          <cell r="B28">
            <v>94</v>
          </cell>
          <cell r="C28">
            <v>1504975</v>
          </cell>
        </row>
        <row r="29">
          <cell r="B29">
            <v>95</v>
          </cell>
          <cell r="C29">
            <v>1605807</v>
          </cell>
        </row>
        <row r="30">
          <cell r="B30">
            <v>96</v>
          </cell>
          <cell r="C30">
            <v>1642993</v>
          </cell>
        </row>
        <row r="31">
          <cell r="B31">
            <v>97</v>
          </cell>
          <cell r="C31">
            <v>1791203</v>
          </cell>
        </row>
      </sheetData>
      <sheetData sheetId="7" refreshError="1"/>
      <sheetData sheetId="8" refreshError="1"/>
      <sheetData sheetId="9" refreshError="1">
        <row r="5">
          <cell r="B5">
            <v>506.71</v>
          </cell>
          <cell r="C5">
            <v>54.208656952735517</v>
          </cell>
        </row>
        <row r="6">
          <cell r="B6">
            <v>250</v>
          </cell>
          <cell r="C6">
            <v>26.74540513939705</v>
          </cell>
        </row>
        <row r="7">
          <cell r="B7">
            <v>123.06</v>
          </cell>
          <cell r="C7">
            <v>13.165158225816805</v>
          </cell>
        </row>
        <row r="8">
          <cell r="B8">
            <v>19.59</v>
          </cell>
          <cell r="C8">
            <v>2.095769946723153</v>
          </cell>
        </row>
      </sheetData>
      <sheetData sheetId="10" refreshError="1">
        <row r="14">
          <cell r="B14">
            <v>61</v>
          </cell>
          <cell r="C14">
            <v>6.68</v>
          </cell>
        </row>
        <row r="15">
          <cell r="B15">
            <v>66</v>
          </cell>
          <cell r="C15">
            <v>15.32</v>
          </cell>
        </row>
        <row r="16">
          <cell r="B16">
            <v>67</v>
          </cell>
          <cell r="C16">
            <v>18.09</v>
          </cell>
        </row>
        <row r="17">
          <cell r="B17">
            <v>68</v>
          </cell>
          <cell r="C17">
            <v>24.38</v>
          </cell>
        </row>
        <row r="18">
          <cell r="B18">
            <v>69</v>
          </cell>
          <cell r="C18">
            <v>29.85</v>
          </cell>
        </row>
        <row r="19">
          <cell r="B19">
            <v>74</v>
          </cell>
          <cell r="C19">
            <v>56.7</v>
          </cell>
        </row>
        <row r="20">
          <cell r="B20">
            <v>75</v>
          </cell>
          <cell r="C20">
            <v>74.55</v>
          </cell>
        </row>
        <row r="21">
          <cell r="B21">
            <v>79</v>
          </cell>
          <cell r="C21">
            <v>145.72999999999999</v>
          </cell>
        </row>
        <row r="22">
          <cell r="B22">
            <v>80</v>
          </cell>
          <cell r="C22">
            <v>165.48</v>
          </cell>
        </row>
        <row r="23">
          <cell r="B23">
            <v>81</v>
          </cell>
          <cell r="C23">
            <v>204.57</v>
          </cell>
        </row>
        <row r="24">
          <cell r="B24">
            <v>82</v>
          </cell>
          <cell r="C24">
            <v>283.92</v>
          </cell>
        </row>
        <row r="25">
          <cell r="B25">
            <v>83</v>
          </cell>
          <cell r="C25">
            <v>334.58</v>
          </cell>
        </row>
        <row r="26">
          <cell r="B26">
            <v>84</v>
          </cell>
          <cell r="C26">
            <v>395.08</v>
          </cell>
        </row>
        <row r="27">
          <cell r="B27">
            <v>85</v>
          </cell>
          <cell r="C27">
            <v>520.37</v>
          </cell>
        </row>
        <row r="28">
          <cell r="B28">
            <v>86</v>
          </cell>
          <cell r="C28">
            <v>568.86</v>
          </cell>
        </row>
        <row r="29">
          <cell r="B29">
            <v>87</v>
          </cell>
          <cell r="C29">
            <v>615.04999999999995</v>
          </cell>
        </row>
        <row r="30">
          <cell r="B30">
            <v>88</v>
          </cell>
          <cell r="C30">
            <v>736.87</v>
          </cell>
        </row>
        <row r="31">
          <cell r="B31">
            <v>89</v>
          </cell>
          <cell r="C31">
            <v>857.3</v>
          </cell>
        </row>
        <row r="32">
          <cell r="B32">
            <v>90</v>
          </cell>
          <cell r="C32">
            <v>1015.98</v>
          </cell>
        </row>
        <row r="33">
          <cell r="B33">
            <v>91</v>
          </cell>
          <cell r="C33">
            <v>1301.7</v>
          </cell>
        </row>
        <row r="34">
          <cell r="B34">
            <v>92</v>
          </cell>
          <cell r="C34">
            <v>1633.38</v>
          </cell>
        </row>
        <row r="35">
          <cell r="B35">
            <v>93</v>
          </cell>
          <cell r="C35">
            <v>1935.5</v>
          </cell>
        </row>
        <row r="36">
          <cell r="B36">
            <v>94</v>
          </cell>
          <cell r="C36">
            <v>2303.15</v>
          </cell>
        </row>
        <row r="37">
          <cell r="B37">
            <v>95</v>
          </cell>
          <cell r="C37">
            <v>2276.34</v>
          </cell>
        </row>
        <row r="38">
          <cell r="B38">
            <v>96</v>
          </cell>
          <cell r="C38">
            <v>2443.2600000000002</v>
          </cell>
        </row>
        <row r="39">
          <cell r="B39">
            <v>97</v>
          </cell>
          <cell r="C39">
            <v>3578.96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bal graph "/>
      <sheetName val="towns&amp;villages"/>
      <sheetName val="agl-pump-sets"/>
      <sheetName val="LF-Inst-Demand-02-03"/>
      <sheetName val="installes-capacity-02-03"/>
      <sheetName val="EG-02-03"/>
      <sheetName val="per-capita 2002-03"/>
      <sheetName val="pump-sets(AI)"/>
      <sheetName val="87-a"/>
      <sheetName val="68-c"/>
      <sheetName val="68-a"/>
      <sheetName val="68-b"/>
      <sheetName val="109-b"/>
      <sheetName val="108-a"/>
      <sheetName val="157-a"/>
      <sheetName val="157-b"/>
      <sheetName val="eng-bal graph"/>
      <sheetName val="LF-Inst-Demand-03-04"/>
      <sheetName val="installes-capacity-03-04"/>
      <sheetName val="EG-03-04"/>
      <sheetName val="per-capita"/>
      <sheetName val="per-capita 2001-02"/>
      <sheetName val="pump-sets(AI) (2)"/>
      <sheetName val="agl-pump-sets03-04"/>
    </sheetNames>
    <sheetDataSet>
      <sheetData sheetId="0"/>
      <sheetData sheetId="1"/>
      <sheetData sheetId="2" refreshError="1">
        <row r="8">
          <cell r="B8">
            <v>61</v>
          </cell>
          <cell r="C8">
            <v>17968</v>
          </cell>
        </row>
        <row r="9">
          <cell r="B9">
            <v>64</v>
          </cell>
          <cell r="C9">
            <v>35941</v>
          </cell>
        </row>
        <row r="10">
          <cell r="B10">
            <v>67</v>
          </cell>
          <cell r="C10">
            <v>66744</v>
          </cell>
        </row>
        <row r="11">
          <cell r="B11">
            <v>70</v>
          </cell>
          <cell r="C11">
            <v>156500</v>
          </cell>
        </row>
        <row r="12">
          <cell r="B12">
            <v>73</v>
          </cell>
          <cell r="C12">
            <v>237201</v>
          </cell>
        </row>
        <row r="13">
          <cell r="B13">
            <v>76</v>
          </cell>
          <cell r="C13">
            <v>283590</v>
          </cell>
        </row>
        <row r="14">
          <cell r="B14">
            <v>79</v>
          </cell>
          <cell r="C14">
            <v>345302</v>
          </cell>
        </row>
        <row r="15">
          <cell r="B15">
            <v>82</v>
          </cell>
          <cell r="C15">
            <v>486658</v>
          </cell>
        </row>
        <row r="16">
          <cell r="B16">
            <v>83</v>
          </cell>
          <cell r="C16">
            <v>535773</v>
          </cell>
        </row>
        <row r="17">
          <cell r="B17">
            <v>84</v>
          </cell>
          <cell r="C17">
            <v>579286</v>
          </cell>
        </row>
        <row r="18">
          <cell r="B18">
            <v>85</v>
          </cell>
          <cell r="C18">
            <v>636003</v>
          </cell>
        </row>
        <row r="19">
          <cell r="B19">
            <v>86</v>
          </cell>
          <cell r="C19">
            <v>724715</v>
          </cell>
        </row>
        <row r="20">
          <cell r="B20">
            <v>87</v>
          </cell>
          <cell r="C20">
            <v>819523</v>
          </cell>
        </row>
        <row r="21">
          <cell r="B21">
            <v>88</v>
          </cell>
          <cell r="C21">
            <v>936758</v>
          </cell>
        </row>
        <row r="22">
          <cell r="B22">
            <v>89</v>
          </cell>
          <cell r="C22">
            <v>1036484</v>
          </cell>
        </row>
        <row r="23">
          <cell r="B23">
            <v>90</v>
          </cell>
          <cell r="C23">
            <v>1111569</v>
          </cell>
        </row>
        <row r="24">
          <cell r="B24">
            <v>91</v>
          </cell>
          <cell r="C24">
            <v>1193363</v>
          </cell>
        </row>
        <row r="25">
          <cell r="B25">
            <v>92</v>
          </cell>
          <cell r="C25">
            <v>1273972</v>
          </cell>
        </row>
        <row r="26">
          <cell r="B26">
            <v>93</v>
          </cell>
          <cell r="C26">
            <v>1398049</v>
          </cell>
        </row>
        <row r="27">
          <cell r="B27">
            <v>94</v>
          </cell>
          <cell r="C27">
            <v>1504975</v>
          </cell>
        </row>
        <row r="28">
          <cell r="B28">
            <v>95</v>
          </cell>
          <cell r="C28">
            <v>1605807</v>
          </cell>
        </row>
        <row r="29">
          <cell r="B29">
            <v>96</v>
          </cell>
          <cell r="C29">
            <v>1642993</v>
          </cell>
        </row>
        <row r="30">
          <cell r="B30">
            <v>97</v>
          </cell>
          <cell r="C30">
            <v>1791203</v>
          </cell>
        </row>
        <row r="31">
          <cell r="B31">
            <v>98</v>
          </cell>
          <cell r="C31">
            <v>1824689</v>
          </cell>
        </row>
      </sheetData>
      <sheetData sheetId="3"/>
      <sheetData sheetId="4"/>
      <sheetData sheetId="5">
        <row r="6">
          <cell r="A6">
            <v>60</v>
          </cell>
          <cell r="B6">
            <v>505</v>
          </cell>
          <cell r="C6">
            <v>123</v>
          </cell>
          <cell r="F6" t="str">
            <v>-</v>
          </cell>
          <cell r="G6">
            <v>628</v>
          </cell>
        </row>
        <row r="7">
          <cell r="A7">
            <v>61</v>
          </cell>
          <cell r="B7">
            <v>610</v>
          </cell>
          <cell r="C7">
            <v>174</v>
          </cell>
          <cell r="F7" t="str">
            <v>-</v>
          </cell>
          <cell r="G7">
            <v>784</v>
          </cell>
        </row>
        <row r="8">
          <cell r="A8">
            <v>69</v>
          </cell>
          <cell r="B8">
            <v>1059</v>
          </cell>
          <cell r="C8">
            <v>1218</v>
          </cell>
          <cell r="F8" t="str">
            <v>-</v>
          </cell>
          <cell r="G8">
            <v>2277</v>
          </cell>
        </row>
        <row r="9">
          <cell r="A9">
            <v>70</v>
          </cell>
          <cell r="B9">
            <v>1460</v>
          </cell>
          <cell r="C9">
            <v>1164</v>
          </cell>
          <cell r="F9" t="str">
            <v>-</v>
          </cell>
          <cell r="G9">
            <v>2624</v>
          </cell>
        </row>
        <row r="10">
          <cell r="A10">
            <v>72</v>
          </cell>
          <cell r="B10">
            <v>1221</v>
          </cell>
          <cell r="C10">
            <v>1824</v>
          </cell>
          <cell r="F10" t="str">
            <v>-</v>
          </cell>
          <cell r="G10">
            <v>3045</v>
          </cell>
        </row>
        <row r="11">
          <cell r="A11">
            <v>73</v>
          </cell>
          <cell r="B11">
            <v>974</v>
          </cell>
          <cell r="C11">
            <v>2053</v>
          </cell>
          <cell r="F11" t="str">
            <v>-</v>
          </cell>
          <cell r="G11">
            <v>3027</v>
          </cell>
        </row>
        <row r="12">
          <cell r="A12">
            <v>74</v>
          </cell>
          <cell r="B12">
            <v>910</v>
          </cell>
          <cell r="C12">
            <v>2196</v>
          </cell>
          <cell r="F12" t="str">
            <v>-</v>
          </cell>
          <cell r="G12">
            <v>3106</v>
          </cell>
        </row>
        <row r="13">
          <cell r="A13">
            <v>75</v>
          </cell>
          <cell r="B13">
            <v>533</v>
          </cell>
          <cell r="C13">
            <v>2709</v>
          </cell>
          <cell r="F13" t="str">
            <v>-</v>
          </cell>
          <cell r="G13">
            <v>3242</v>
          </cell>
        </row>
        <row r="14">
          <cell r="A14">
            <v>76</v>
          </cell>
          <cell r="B14">
            <v>941</v>
          </cell>
          <cell r="C14">
            <v>2729</v>
          </cell>
          <cell r="F14" t="str">
            <v>-</v>
          </cell>
          <cell r="G14">
            <v>3670</v>
          </cell>
        </row>
        <row r="15">
          <cell r="A15">
            <v>77</v>
          </cell>
          <cell r="B15">
            <v>1680</v>
          </cell>
          <cell r="C15">
            <v>3145</v>
          </cell>
          <cell r="F15" t="str">
            <v>-</v>
          </cell>
          <cell r="G15">
            <v>4825</v>
          </cell>
        </row>
        <row r="16">
          <cell r="A16">
            <v>78</v>
          </cell>
          <cell r="B16">
            <v>2002</v>
          </cell>
          <cell r="C16">
            <v>3146</v>
          </cell>
          <cell r="F16" t="str">
            <v>-</v>
          </cell>
          <cell r="G16">
            <v>5148</v>
          </cell>
        </row>
        <row r="17">
          <cell r="A17">
            <v>79</v>
          </cell>
          <cell r="B17">
            <v>3180</v>
          </cell>
          <cell r="C17">
            <v>2875</v>
          </cell>
          <cell r="F17" t="str">
            <v>-</v>
          </cell>
          <cell r="G17">
            <v>6055</v>
          </cell>
        </row>
        <row r="18">
          <cell r="A18">
            <v>80</v>
          </cell>
          <cell r="B18">
            <v>3225</v>
          </cell>
          <cell r="C18">
            <v>3268</v>
          </cell>
          <cell r="F18" t="str">
            <v>-</v>
          </cell>
          <cell r="G18">
            <v>6493</v>
          </cell>
        </row>
        <row r="19">
          <cell r="A19">
            <v>81</v>
          </cell>
          <cell r="B19">
            <v>3680</v>
          </cell>
          <cell r="C19">
            <v>3596</v>
          </cell>
          <cell r="F19" t="str">
            <v>-</v>
          </cell>
          <cell r="G19">
            <v>7276</v>
          </cell>
        </row>
        <row r="20">
          <cell r="A20">
            <v>82</v>
          </cell>
          <cell r="B20">
            <v>3984</v>
          </cell>
          <cell r="C20">
            <v>5093</v>
          </cell>
          <cell r="F20" t="str">
            <v>-</v>
          </cell>
          <cell r="G20">
            <v>9077</v>
          </cell>
        </row>
        <row r="21">
          <cell r="A21">
            <v>83</v>
          </cell>
          <cell r="B21">
            <v>4684</v>
          </cell>
          <cell r="C21">
            <v>5562</v>
          </cell>
          <cell r="F21" t="str">
            <v>-</v>
          </cell>
          <cell r="G21">
            <v>10246</v>
          </cell>
        </row>
        <row r="22">
          <cell r="A22">
            <v>84</v>
          </cell>
          <cell r="B22">
            <v>5092</v>
          </cell>
          <cell r="C22">
            <v>5909</v>
          </cell>
          <cell r="F22">
            <v>173</v>
          </cell>
          <cell r="G22">
            <v>11174</v>
          </cell>
        </row>
        <row r="23">
          <cell r="A23">
            <v>85</v>
          </cell>
          <cell r="B23">
            <v>6716</v>
          </cell>
          <cell r="C23">
            <v>5835</v>
          </cell>
          <cell r="F23">
            <v>834</v>
          </cell>
          <cell r="G23">
            <v>13385</v>
          </cell>
        </row>
        <row r="24">
          <cell r="A24">
            <v>86</v>
          </cell>
          <cell r="B24">
            <v>5453</v>
          </cell>
          <cell r="C24">
            <v>6772</v>
          </cell>
          <cell r="F24">
            <v>2095</v>
          </cell>
          <cell r="G24">
            <v>14320</v>
          </cell>
        </row>
        <row r="25">
          <cell r="A25">
            <v>87</v>
          </cell>
          <cell r="B25">
            <v>6517</v>
          </cell>
          <cell r="C25">
            <v>7282</v>
          </cell>
          <cell r="F25">
            <v>1979</v>
          </cell>
          <cell r="G25">
            <v>15778</v>
          </cell>
        </row>
        <row r="26">
          <cell r="A26">
            <v>88</v>
          </cell>
          <cell r="B26">
            <v>5865</v>
          </cell>
          <cell r="C26">
            <v>7985</v>
          </cell>
          <cell r="F26">
            <v>1605</v>
          </cell>
          <cell r="G26">
            <v>15455</v>
          </cell>
        </row>
        <row r="27">
          <cell r="A27">
            <v>89</v>
          </cell>
          <cell r="B27">
            <v>6878</v>
          </cell>
          <cell r="C27">
            <v>7263</v>
          </cell>
          <cell r="F27">
            <v>2376</v>
          </cell>
          <cell r="G27">
            <v>16517</v>
          </cell>
        </row>
        <row r="28">
          <cell r="A28">
            <v>90</v>
          </cell>
          <cell r="B28">
            <v>7802</v>
          </cell>
          <cell r="C28">
            <v>7222</v>
          </cell>
          <cell r="F28">
            <v>3550</v>
          </cell>
          <cell r="G28">
            <v>18599</v>
          </cell>
        </row>
        <row r="29">
          <cell r="A29">
            <v>91</v>
          </cell>
          <cell r="B29">
            <v>10017</v>
          </cell>
          <cell r="C29">
            <v>8102</v>
          </cell>
          <cell r="F29">
            <v>2725</v>
          </cell>
          <cell r="G29">
            <v>20953</v>
          </cell>
        </row>
        <row r="30">
          <cell r="A30">
            <v>92</v>
          </cell>
          <cell r="B30">
            <v>9516</v>
          </cell>
          <cell r="C30">
            <v>8726</v>
          </cell>
          <cell r="F30">
            <v>4595</v>
          </cell>
          <cell r="G30">
            <v>23262</v>
          </cell>
        </row>
        <row r="31">
          <cell r="A31">
            <v>93</v>
          </cell>
          <cell r="B31">
            <v>8758</v>
          </cell>
          <cell r="C31">
            <v>9114</v>
          </cell>
          <cell r="F31">
            <v>6748</v>
          </cell>
          <cell r="G31">
            <v>25093</v>
          </cell>
        </row>
        <row r="32">
          <cell r="A32">
            <v>94</v>
          </cell>
          <cell r="B32">
            <v>9633</v>
          </cell>
          <cell r="C32">
            <v>9639</v>
          </cell>
          <cell r="F32">
            <v>7612</v>
          </cell>
          <cell r="G32">
            <v>27500</v>
          </cell>
        </row>
        <row r="33">
          <cell r="A33">
            <v>95</v>
          </cell>
          <cell r="B33">
            <v>9687</v>
          </cell>
          <cell r="C33">
            <v>10842</v>
          </cell>
          <cell r="F33">
            <v>8449</v>
          </cell>
          <cell r="G33">
            <v>29530</v>
          </cell>
        </row>
        <row r="34">
          <cell r="A34">
            <v>96</v>
          </cell>
          <cell r="B34">
            <v>6662</v>
          </cell>
          <cell r="C34">
            <v>15103</v>
          </cell>
          <cell r="F34">
            <v>7814</v>
          </cell>
          <cell r="G34">
            <v>30119</v>
          </cell>
        </row>
        <row r="35">
          <cell r="A35">
            <v>97</v>
          </cell>
          <cell r="B35">
            <v>7970</v>
          </cell>
          <cell r="C35">
            <v>16720</v>
          </cell>
          <cell r="F35">
            <v>7308</v>
          </cell>
          <cell r="G35">
            <v>32625</v>
          </cell>
        </row>
        <row r="36">
          <cell r="A36">
            <v>98</v>
          </cell>
          <cell r="B36">
            <v>7245</v>
          </cell>
          <cell r="C36">
            <v>19019</v>
          </cell>
          <cell r="F36">
            <v>7321</v>
          </cell>
          <cell r="G36">
            <v>36889</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ns&amp;villages"/>
      <sheetName val="agl-pump-sets"/>
      <sheetName val="Inst-PD-Load Fac"/>
      <sheetName val="installes-capacity"/>
      <sheetName val="EG"/>
      <sheetName val="per-capita 2001-02"/>
      <sheetName val="pump-sets(AI)"/>
    </sheetNames>
    <sheetDataSet>
      <sheetData sheetId="0"/>
      <sheetData sheetId="1"/>
      <sheetData sheetId="2"/>
      <sheetData sheetId="3"/>
      <sheetData sheetId="4"/>
      <sheetData sheetId="5"/>
      <sheetData sheetId="6">
        <row r="41">
          <cell r="B41" t="str">
            <v>51</v>
          </cell>
          <cell r="C41">
            <v>21006</v>
          </cell>
        </row>
        <row r="42">
          <cell r="B42" t="str">
            <v>56</v>
          </cell>
          <cell r="C42">
            <v>56056</v>
          </cell>
        </row>
        <row r="43">
          <cell r="B43" t="str">
            <v>61</v>
          </cell>
          <cell r="C43">
            <v>198904</v>
          </cell>
        </row>
        <row r="44">
          <cell r="B44" t="str">
            <v>66</v>
          </cell>
          <cell r="C44">
            <v>512756</v>
          </cell>
        </row>
        <row r="45">
          <cell r="B45" t="str">
            <v>69</v>
          </cell>
          <cell r="C45">
            <v>1088804</v>
          </cell>
        </row>
        <row r="46">
          <cell r="B46" t="str">
            <v>74</v>
          </cell>
          <cell r="C46">
            <v>2426133</v>
          </cell>
        </row>
        <row r="47">
          <cell r="B47" t="str">
            <v>78</v>
          </cell>
          <cell r="C47">
            <v>3299901</v>
          </cell>
        </row>
        <row r="48">
          <cell r="B48" t="str">
            <v>80</v>
          </cell>
          <cell r="C48">
            <v>3965828</v>
          </cell>
        </row>
        <row r="49">
          <cell r="B49" t="str">
            <v>85</v>
          </cell>
          <cell r="C49">
            <v>5708563</v>
          </cell>
        </row>
        <row r="50">
          <cell r="B50" t="str">
            <v>86</v>
          </cell>
          <cell r="C50">
            <v>6151975</v>
          </cell>
        </row>
        <row r="51">
          <cell r="B51" t="str">
            <v>87</v>
          </cell>
          <cell r="C51">
            <v>6506541</v>
          </cell>
        </row>
        <row r="52">
          <cell r="B52" t="str">
            <v>88</v>
          </cell>
          <cell r="C52">
            <v>7225791</v>
          </cell>
        </row>
        <row r="53">
          <cell r="B53" t="str">
            <v>89</v>
          </cell>
          <cell r="C53">
            <v>7819049</v>
          </cell>
        </row>
        <row r="54">
          <cell r="B54" t="str">
            <v>90</v>
          </cell>
          <cell r="C54">
            <v>8350790</v>
          </cell>
        </row>
        <row r="55">
          <cell r="B55" t="str">
            <v>91</v>
          </cell>
          <cell r="C55">
            <v>8901537</v>
          </cell>
        </row>
        <row r="56">
          <cell r="B56" t="str">
            <v>92</v>
          </cell>
          <cell r="C56">
            <v>9391108</v>
          </cell>
        </row>
        <row r="57">
          <cell r="B57" t="str">
            <v>93</v>
          </cell>
          <cell r="C57">
            <v>9851154</v>
          </cell>
        </row>
        <row r="58">
          <cell r="B58" t="str">
            <v>94</v>
          </cell>
          <cell r="C58">
            <v>10276044</v>
          </cell>
        </row>
        <row r="59">
          <cell r="B59" t="str">
            <v>95</v>
          </cell>
          <cell r="C59">
            <v>10658559</v>
          </cell>
        </row>
        <row r="60">
          <cell r="B60" t="str">
            <v>96</v>
          </cell>
          <cell r="C60">
            <v>11104050</v>
          </cell>
        </row>
        <row r="61">
          <cell r="B61" t="str">
            <v>97</v>
          </cell>
          <cell r="C61">
            <v>11565342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ns&amp;villages"/>
      <sheetName val="agl-pump-sets"/>
      <sheetName val="per-capita"/>
      <sheetName val="LF-Inst-Demand"/>
      <sheetName val="installes-capacity"/>
      <sheetName val="EG"/>
      <sheetName val="pump-sets(AI)"/>
      <sheetName val="A2-02-03"/>
      <sheetName val="Sheet1"/>
      <sheetName val="overall"/>
      <sheetName val="STN WISE EMR"/>
      <sheetName val="R.Hrs. Since Comm"/>
      <sheetName val="ATP"/>
      <sheetName val="Salient1"/>
      <sheetName val="Addl.40"/>
      <sheetName val="Sec-5a"/>
      <sheetName val="Sec-1a"/>
      <sheetName val="Sec-8d"/>
      <sheetName val="Sec-3a"/>
      <sheetName val="Sec-1b"/>
      <sheetName val="Sec-1c"/>
      <sheetName val="Sec-8c"/>
      <sheetName val="MO EY"/>
      <sheetName val="MO CY"/>
      <sheetName val="ATC Loss Red"/>
      <sheetName val="04REL"/>
      <sheetName val="DLC"/>
      <sheetName val="A"/>
      <sheetName val="Manchal"/>
    </sheetNames>
    <sheetDataSet>
      <sheetData sheetId="0" refreshError="1">
        <row r="9">
          <cell r="B9">
            <v>74</v>
          </cell>
          <cell r="C9">
            <v>10485</v>
          </cell>
          <cell r="D9">
            <v>5086</v>
          </cell>
          <cell r="E9">
            <v>8146</v>
          </cell>
        </row>
        <row r="10">
          <cell r="B10">
            <v>75</v>
          </cell>
          <cell r="C10">
            <v>10654</v>
          </cell>
          <cell r="D10">
            <v>5357</v>
          </cell>
          <cell r="E10">
            <v>8501</v>
          </cell>
        </row>
        <row r="11">
          <cell r="B11">
            <v>76</v>
          </cell>
          <cell r="C11">
            <v>11582</v>
          </cell>
          <cell r="D11">
            <v>5377</v>
          </cell>
          <cell r="E11">
            <v>9121</v>
          </cell>
        </row>
        <row r="12">
          <cell r="B12">
            <v>77</v>
          </cell>
          <cell r="C12">
            <v>13694</v>
          </cell>
          <cell r="D12">
            <v>5514</v>
          </cell>
          <cell r="E12">
            <v>10085</v>
          </cell>
        </row>
        <row r="13">
          <cell r="B13">
            <v>78</v>
          </cell>
          <cell r="C13">
            <v>14851</v>
          </cell>
          <cell r="D13">
            <v>5753</v>
          </cell>
          <cell r="E13">
            <v>10318</v>
          </cell>
        </row>
        <row r="14">
          <cell r="B14">
            <v>79</v>
          </cell>
          <cell r="C14">
            <v>15677</v>
          </cell>
          <cell r="D14">
            <v>6123</v>
          </cell>
          <cell r="E14">
            <v>11979</v>
          </cell>
        </row>
        <row r="15">
          <cell r="B15">
            <v>80</v>
          </cell>
          <cell r="C15">
            <v>16659</v>
          </cell>
          <cell r="D15">
            <v>6568</v>
          </cell>
          <cell r="E15">
            <v>13433</v>
          </cell>
        </row>
        <row r="16">
          <cell r="B16">
            <v>81</v>
          </cell>
          <cell r="C16">
            <v>17978</v>
          </cell>
          <cell r="D16">
            <v>7243</v>
          </cell>
          <cell r="E16">
            <v>13935</v>
          </cell>
        </row>
        <row r="17">
          <cell r="B17">
            <v>82</v>
          </cell>
          <cell r="C17">
            <v>19414</v>
          </cell>
          <cell r="D17">
            <v>7798</v>
          </cell>
          <cell r="E17">
            <v>15169</v>
          </cell>
        </row>
        <row r="18">
          <cell r="B18">
            <v>83</v>
          </cell>
          <cell r="C18">
            <v>20885</v>
          </cell>
          <cell r="D18">
            <v>8310</v>
          </cell>
          <cell r="E18">
            <v>16348</v>
          </cell>
        </row>
        <row r="19">
          <cell r="B19">
            <v>84</v>
          </cell>
          <cell r="C19">
            <v>21885</v>
          </cell>
          <cell r="D19">
            <v>8875</v>
          </cell>
          <cell r="E19">
            <v>20264</v>
          </cell>
        </row>
        <row r="20">
          <cell r="B20">
            <v>85</v>
          </cell>
          <cell r="C20">
            <v>23078</v>
          </cell>
          <cell r="D20">
            <v>9681</v>
          </cell>
          <cell r="E20">
            <v>24180</v>
          </cell>
        </row>
        <row r="21">
          <cell r="B21">
            <v>86</v>
          </cell>
          <cell r="C21">
            <v>24037</v>
          </cell>
          <cell r="D21">
            <v>11135</v>
          </cell>
          <cell r="E21">
            <v>25874</v>
          </cell>
        </row>
        <row r="22">
          <cell r="B22">
            <v>87</v>
          </cell>
          <cell r="C22">
            <v>24942</v>
          </cell>
          <cell r="D22">
            <v>12801</v>
          </cell>
          <cell r="E22">
            <v>27651</v>
          </cell>
        </row>
        <row r="23">
          <cell r="B23">
            <v>88</v>
          </cell>
          <cell r="C23">
            <v>26018</v>
          </cell>
          <cell r="D23">
            <v>13643</v>
          </cell>
          <cell r="E23">
            <v>28667</v>
          </cell>
        </row>
        <row r="24">
          <cell r="B24">
            <v>89</v>
          </cell>
          <cell r="C24">
            <v>26690</v>
          </cell>
          <cell r="D24">
            <v>15071</v>
          </cell>
          <cell r="E24">
            <v>29718</v>
          </cell>
        </row>
        <row r="25">
          <cell r="B25">
            <v>90</v>
          </cell>
          <cell r="C25">
            <v>26829</v>
          </cell>
          <cell r="D25">
            <v>15904</v>
          </cell>
          <cell r="E25">
            <v>29899</v>
          </cell>
        </row>
        <row r="26">
          <cell r="B26">
            <v>91</v>
          </cell>
          <cell r="C26">
            <v>26829</v>
          </cell>
          <cell r="D26">
            <v>16578</v>
          </cell>
          <cell r="E26">
            <v>32095</v>
          </cell>
        </row>
        <row r="27">
          <cell r="B27">
            <v>92</v>
          </cell>
          <cell r="C27">
            <v>26829</v>
          </cell>
          <cell r="D27">
            <v>17400</v>
          </cell>
          <cell r="E27">
            <v>33505</v>
          </cell>
        </row>
        <row r="28">
          <cell r="B28">
            <v>93</v>
          </cell>
          <cell r="C28">
            <v>26829</v>
          </cell>
          <cell r="D28">
            <v>18910</v>
          </cell>
          <cell r="E28">
            <v>34862</v>
          </cell>
        </row>
        <row r="29">
          <cell r="B29">
            <v>94</v>
          </cell>
          <cell r="C29">
            <v>26829</v>
          </cell>
          <cell r="D29">
            <v>19702</v>
          </cell>
          <cell r="E29">
            <v>36257</v>
          </cell>
        </row>
        <row r="30">
          <cell r="B30">
            <v>95</v>
          </cell>
          <cell r="C30">
            <v>26829</v>
          </cell>
          <cell r="D30">
            <v>20902</v>
          </cell>
          <cell r="E30">
            <v>38007</v>
          </cell>
        </row>
        <row r="31">
          <cell r="B31">
            <v>96</v>
          </cell>
          <cell r="C31">
            <v>26829</v>
          </cell>
          <cell r="D31">
            <v>20956</v>
          </cell>
          <cell r="E31">
            <v>38772</v>
          </cell>
        </row>
        <row r="32">
          <cell r="B32">
            <v>97</v>
          </cell>
          <cell r="C32">
            <v>26829</v>
          </cell>
          <cell r="D32">
            <v>21036</v>
          </cell>
          <cell r="E32">
            <v>39074</v>
          </cell>
        </row>
        <row r="33">
          <cell r="B33">
            <v>98</v>
          </cell>
          <cell r="C33">
            <v>26829</v>
          </cell>
          <cell r="D33">
            <v>21193</v>
          </cell>
          <cell r="E33">
            <v>39337</v>
          </cell>
        </row>
      </sheetData>
      <sheetData sheetId="1" refreshError="1"/>
      <sheetData sheetId="2" refreshError="1"/>
      <sheetData sheetId="3"/>
      <sheetData sheetId="4"/>
      <sheetData sheetId="5" refreshError="1">
        <row r="6">
          <cell r="A6">
            <v>60</v>
          </cell>
          <cell r="B6">
            <v>505</v>
          </cell>
        </row>
        <row r="7">
          <cell r="B7">
            <v>610</v>
          </cell>
        </row>
        <row r="8">
          <cell r="B8">
            <v>1059</v>
          </cell>
        </row>
        <row r="9">
          <cell r="B9">
            <v>1460</v>
          </cell>
        </row>
        <row r="10">
          <cell r="B10">
            <v>1221</v>
          </cell>
        </row>
        <row r="11">
          <cell r="A11">
            <v>73</v>
          </cell>
          <cell r="B11">
            <v>974</v>
          </cell>
        </row>
        <row r="12">
          <cell r="A12">
            <v>74</v>
          </cell>
          <cell r="B12">
            <v>910</v>
          </cell>
        </row>
        <row r="13">
          <cell r="A13">
            <v>75</v>
          </cell>
          <cell r="B13">
            <v>533</v>
          </cell>
        </row>
        <row r="14">
          <cell r="A14">
            <v>76</v>
          </cell>
          <cell r="B14">
            <v>941</v>
          </cell>
        </row>
        <row r="15">
          <cell r="A15">
            <v>77</v>
          </cell>
          <cell r="B15">
            <v>1680</v>
          </cell>
        </row>
        <row r="16">
          <cell r="A16">
            <v>78</v>
          </cell>
          <cell r="B16">
            <v>2002</v>
          </cell>
        </row>
        <row r="17">
          <cell r="A17">
            <v>79</v>
          </cell>
          <cell r="B17">
            <v>3180</v>
          </cell>
        </row>
        <row r="18">
          <cell r="A18">
            <v>80</v>
          </cell>
          <cell r="B18">
            <v>3225</v>
          </cell>
        </row>
        <row r="19">
          <cell r="A19">
            <v>81</v>
          </cell>
          <cell r="B19">
            <v>3680</v>
          </cell>
        </row>
        <row r="20">
          <cell r="A20">
            <v>82</v>
          </cell>
          <cell r="B20">
            <v>3984</v>
          </cell>
        </row>
        <row r="21">
          <cell r="A21">
            <v>83</v>
          </cell>
          <cell r="B21">
            <v>4684</v>
          </cell>
        </row>
        <row r="22">
          <cell r="A22">
            <v>84</v>
          </cell>
          <cell r="B22">
            <v>5092</v>
          </cell>
        </row>
        <row r="23">
          <cell r="A23">
            <v>85</v>
          </cell>
          <cell r="B23">
            <v>6716</v>
          </cell>
        </row>
        <row r="24">
          <cell r="A24">
            <v>86</v>
          </cell>
          <cell r="B24">
            <v>5453</v>
          </cell>
        </row>
        <row r="25">
          <cell r="A25">
            <v>87</v>
          </cell>
          <cell r="B25">
            <v>6517</v>
          </cell>
        </row>
        <row r="26">
          <cell r="A26">
            <v>88</v>
          </cell>
          <cell r="B26">
            <v>5865</v>
          </cell>
        </row>
        <row r="27">
          <cell r="A27">
            <v>89</v>
          </cell>
          <cell r="B27">
            <v>6878</v>
          </cell>
        </row>
        <row r="28">
          <cell r="A28">
            <v>90</v>
          </cell>
          <cell r="B28">
            <v>7802</v>
          </cell>
        </row>
        <row r="29">
          <cell r="A29">
            <v>91</v>
          </cell>
          <cell r="B29">
            <v>10017</v>
          </cell>
        </row>
        <row r="30">
          <cell r="A30">
            <v>92</v>
          </cell>
          <cell r="B30">
            <v>9516</v>
          </cell>
        </row>
        <row r="31">
          <cell r="A31">
            <v>93</v>
          </cell>
          <cell r="B31">
            <v>8758</v>
          </cell>
        </row>
        <row r="32">
          <cell r="A32">
            <v>94</v>
          </cell>
          <cell r="B32">
            <v>9633</v>
          </cell>
        </row>
        <row r="33">
          <cell r="A33">
            <v>95</v>
          </cell>
          <cell r="B33">
            <v>9687</v>
          </cell>
        </row>
        <row r="34">
          <cell r="B34">
            <v>6662</v>
          </cell>
        </row>
        <row r="35">
          <cell r="B35">
            <v>7970</v>
          </cell>
        </row>
        <row r="36">
          <cell r="B36">
            <v>7245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ns&amp;villages"/>
      <sheetName val="agl-pump-sets"/>
      <sheetName val="per-capita"/>
      <sheetName val="LF-Inst-Demand"/>
      <sheetName val="installes-capacity"/>
      <sheetName val="EG"/>
      <sheetName val="pump-sets(AI)"/>
    </sheetNames>
    <sheetDataSet>
      <sheetData sheetId="0"/>
      <sheetData sheetId="1"/>
      <sheetData sheetId="2">
        <row r="8">
          <cell r="B8" t="str">
            <v>Haryana</v>
          </cell>
          <cell r="C8">
            <v>530.82000000000005</v>
          </cell>
        </row>
        <row r="9">
          <cell r="B9" t="str">
            <v>Himachal Pradesh</v>
          </cell>
          <cell r="C9">
            <v>339.07</v>
          </cell>
        </row>
        <row r="10">
          <cell r="B10" t="str">
            <v>Jammu &amp; Kashmir</v>
          </cell>
          <cell r="C10">
            <v>267.86</v>
          </cell>
        </row>
        <row r="11">
          <cell r="B11" t="str">
            <v>Punjab</v>
          </cell>
          <cell r="C11">
            <v>921.14</v>
          </cell>
        </row>
        <row r="12">
          <cell r="B12" t="str">
            <v>Rajasthan</v>
          </cell>
          <cell r="C12">
            <v>334.5</v>
          </cell>
        </row>
        <row r="13">
          <cell r="B13" t="str">
            <v>Uttar Pradesh</v>
          </cell>
          <cell r="C13">
            <v>175.8</v>
          </cell>
        </row>
        <row r="14">
          <cell r="B14" t="str">
            <v>Chandigarh</v>
          </cell>
          <cell r="C14">
            <v>823.77</v>
          </cell>
        </row>
        <row r="15">
          <cell r="B15" t="str">
            <v>Delhi</v>
          </cell>
          <cell r="C15">
            <v>653.24</v>
          </cell>
        </row>
        <row r="16">
          <cell r="B16" t="str">
            <v>Gujarat</v>
          </cell>
          <cell r="C16">
            <v>834.66</v>
          </cell>
        </row>
        <row r="17">
          <cell r="B17" t="str">
            <v>Madhya Pradesh</v>
          </cell>
          <cell r="C17">
            <v>351.73</v>
          </cell>
        </row>
        <row r="18">
          <cell r="B18" t="str">
            <v>Maharashtra</v>
          </cell>
          <cell r="C18">
            <v>520.49</v>
          </cell>
        </row>
        <row r="19">
          <cell r="B19" t="str">
            <v>Goa</v>
          </cell>
          <cell r="C19">
            <v>712.45</v>
          </cell>
        </row>
        <row r="20">
          <cell r="B20" t="str">
            <v>Daman&amp;Diu</v>
          </cell>
          <cell r="C20">
            <v>3927.36</v>
          </cell>
        </row>
        <row r="21">
          <cell r="B21" t="str">
            <v>D &amp; N Haveli</v>
          </cell>
          <cell r="C21">
            <v>3882.81</v>
          </cell>
        </row>
        <row r="22">
          <cell r="B22" t="str">
            <v xml:space="preserve">Andhra Pradesh </v>
          </cell>
          <cell r="C22">
            <v>489</v>
          </cell>
        </row>
        <row r="23">
          <cell r="B23" t="str">
            <v>Karnataka</v>
          </cell>
          <cell r="C23">
            <v>387.09</v>
          </cell>
        </row>
        <row r="24">
          <cell r="B24" t="str">
            <v>Kerala</v>
          </cell>
          <cell r="C24">
            <v>261.8</v>
          </cell>
        </row>
        <row r="25">
          <cell r="B25" t="str">
            <v>Tamil Nadu</v>
          </cell>
          <cell r="C25">
            <v>484.11</v>
          </cell>
        </row>
        <row r="26">
          <cell r="B26" t="str">
            <v>Pondicherry</v>
          </cell>
          <cell r="C26">
            <v>931.85</v>
          </cell>
        </row>
        <row r="27">
          <cell r="B27" t="str">
            <v>Lakshadweep</v>
          </cell>
          <cell r="C27">
            <v>217.86</v>
          </cell>
        </row>
        <row r="28">
          <cell r="B28" t="str">
            <v>Bihar</v>
          </cell>
          <cell r="C28">
            <v>140.77000000000001</v>
          </cell>
        </row>
        <row r="29">
          <cell r="B29" t="str">
            <v>Orissa</v>
          </cell>
          <cell r="C29">
            <v>354.6</v>
          </cell>
        </row>
        <row r="30">
          <cell r="B30" t="str">
            <v>West Bengal</v>
          </cell>
          <cell r="C30">
            <v>204.41</v>
          </cell>
        </row>
        <row r="31">
          <cell r="B31" t="str">
            <v>A&amp;N Island</v>
          </cell>
          <cell r="C31">
            <v>222.4</v>
          </cell>
        </row>
        <row r="32">
          <cell r="B32" t="str">
            <v>Sikkim</v>
          </cell>
          <cell r="C32">
            <v>192.38</v>
          </cell>
        </row>
        <row r="33">
          <cell r="B33" t="str">
            <v>Assam</v>
          </cell>
          <cell r="C33">
            <v>95.46</v>
          </cell>
        </row>
        <row r="34">
          <cell r="B34" t="str">
            <v>Manipur</v>
          </cell>
          <cell r="C34">
            <v>69.5</v>
          </cell>
        </row>
        <row r="35">
          <cell r="B35" t="str">
            <v>Meghalaya</v>
          </cell>
          <cell r="C35">
            <v>160.27000000000001</v>
          </cell>
        </row>
        <row r="36">
          <cell r="B36" t="str">
            <v>Nagaland</v>
          </cell>
          <cell r="C36">
            <v>84.74</v>
          </cell>
        </row>
        <row r="37">
          <cell r="B37" t="str">
            <v>Tripura</v>
          </cell>
        </row>
        <row r="38">
          <cell r="B38" t="str">
            <v>Arunachal Pradesh</v>
          </cell>
        </row>
        <row r="39">
          <cell r="B39" t="str">
            <v>Mizoram</v>
          </cell>
        </row>
        <row r="40">
          <cell r="B40" t="str">
            <v>All  India</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SYSTEM"/>
      <sheetName val="Sec-5a"/>
      <sheetName val="Sec-1a"/>
      <sheetName val="Sec-8d"/>
      <sheetName val="Sec-3a"/>
      <sheetName val="Sec-1b"/>
      <sheetName val="Sec-1c"/>
      <sheetName val="Sec-8c"/>
    </sheetNames>
    <sheetDataSet>
      <sheetData sheetId="0" refreshError="1">
        <row r="4">
          <cell r="A4" t="str">
            <v>Apr.</v>
          </cell>
          <cell r="B4">
            <v>5515</v>
          </cell>
          <cell r="C4">
            <v>6203</v>
          </cell>
        </row>
        <row r="5">
          <cell r="A5" t="str">
            <v>May</v>
          </cell>
          <cell r="B5">
            <v>5272</v>
          </cell>
          <cell r="C5">
            <v>5538</v>
          </cell>
        </row>
        <row r="6">
          <cell r="A6" t="str">
            <v>Jun.</v>
          </cell>
          <cell r="B6">
            <v>5218</v>
          </cell>
          <cell r="C6">
            <v>5683</v>
          </cell>
        </row>
        <row r="7">
          <cell r="A7" t="str">
            <v>Jul.</v>
          </cell>
          <cell r="B7">
            <v>5319</v>
          </cell>
          <cell r="C7">
            <v>6072</v>
          </cell>
        </row>
        <row r="8">
          <cell r="A8" t="str">
            <v>Aug.</v>
          </cell>
          <cell r="B8">
            <v>5403</v>
          </cell>
          <cell r="C8">
            <v>6318</v>
          </cell>
        </row>
        <row r="9">
          <cell r="A9" t="str">
            <v>Sep.</v>
          </cell>
          <cell r="B9">
            <v>5436</v>
          </cell>
          <cell r="C9">
            <v>6277</v>
          </cell>
        </row>
        <row r="10">
          <cell r="A10" t="str">
            <v>Oct.</v>
          </cell>
          <cell r="B10">
            <v>5370</v>
          </cell>
          <cell r="C10">
            <v>6257</v>
          </cell>
        </row>
        <row r="11">
          <cell r="A11" t="str">
            <v>Nov.</v>
          </cell>
          <cell r="B11">
            <v>5428</v>
          </cell>
          <cell r="C11">
            <v>6372</v>
          </cell>
        </row>
        <row r="12">
          <cell r="A12" t="str">
            <v>Dec.</v>
          </cell>
          <cell r="B12">
            <v>5802</v>
          </cell>
          <cell r="C12">
            <v>6457</v>
          </cell>
        </row>
        <row r="13">
          <cell r="A13" t="str">
            <v>Jan.</v>
          </cell>
          <cell r="B13">
            <v>5843</v>
          </cell>
          <cell r="C13">
            <v>6509</v>
          </cell>
        </row>
        <row r="14">
          <cell r="A14" t="str">
            <v>Feb.</v>
          </cell>
          <cell r="B14">
            <v>6097</v>
          </cell>
          <cell r="C14">
            <v>6412</v>
          </cell>
        </row>
        <row r="15">
          <cell r="A15" t="str">
            <v>Mar.</v>
          </cell>
          <cell r="B15">
            <v>6480</v>
          </cell>
          <cell r="C15">
            <v>6684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 val=""/>
      <sheetName val="DTR_x005f_x000d_FAILURES"/>
      <sheetName val="DTR FAILURES"/>
      <sheetName val="ATC Loss Red"/>
      <sheetName val="DTR_x005f_x005f_x005f_x000d_FAILURES"/>
      <sheetName val="3-BGP"/>
      <sheetName val="cap all"/>
      <sheetName val="DTR_x005f_x005f_x005f_x005f_x005f_x005f_x005f_x000d_FAI"/>
      <sheetName val="DTR_x005f_x005f_x005f_x000d_FAI"/>
      <sheetName val="DTR_x000a_FAILUR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joduck_SK_1"/>
      <sheetName val="During March 03"/>
      <sheetName val="As on 31-3-02"/>
      <sheetName val="2002-03"/>
      <sheetName val="As on 31-3-03"/>
      <sheetName val="% of Elect"/>
      <sheetName val="with RESCO 31-3-03"/>
    </sheetNames>
    <sheetDataSet>
      <sheetData sheetId="0"/>
      <sheetData sheetId="1" refreshError="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te_rev_to"/>
      <sheetName val="Salient1"/>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  -  H"/>
      <sheetName val="syn-3,4"/>
      <sheetName val="syn-1,2"/>
      <sheetName val="A2-02-03"/>
      <sheetName val="A3-02-03"/>
      <sheetName val="A4-02-03"/>
      <sheetName val="A5-02-03"/>
      <sheetName val="B1-02-03"/>
      <sheetName val="B2-02-03"/>
      <sheetName val="B3-02-03"/>
      <sheetName val="C1-02-03"/>
      <sheetName val="C2-02-03"/>
      <sheetName val="C3-02-03"/>
      <sheetName val="D1-02-03"/>
      <sheetName val="D2-02-03"/>
      <sheetName val="E1-02-03"/>
      <sheetName val="E2-02-03"/>
      <sheetName val="E3-02-03"/>
      <sheetName val="F1-a-b-02-03 (NEW)"/>
      <sheetName val="F1-a-b-02-03"/>
      <sheetName val="F1a-F1b(Accounts)"/>
      <sheetName val="F2-02-03"/>
      <sheetName val="fiii-02-03"/>
      <sheetName val="G02-03"/>
      <sheetName val="J3-02-03"/>
      <sheetName val="J2-02-03"/>
      <sheetName val="J1-02-03"/>
      <sheetName val="K-1-02-03"/>
      <sheetName val="K-2-02-03"/>
      <sheetName val="K-3-02-03"/>
      <sheetName val="G"/>
      <sheetName val="H"/>
      <sheetName val="j(i)"/>
      <sheetName val="j(ii)"/>
      <sheetName val="j(iii)"/>
      <sheetName val="K-1"/>
      <sheetName val="K-2"/>
      <sheetName val="K-3"/>
      <sheetName val="B1-02-03 (old)"/>
      <sheetName val="Appex-02-03"/>
      <sheetName val="F1-a-b-02-03 (2)"/>
      <sheetName val="Addl.40"/>
      <sheetName val="agl-pump-sets"/>
      <sheetName val="EG"/>
      <sheetName val="pump-sets(AI)"/>
      <sheetName val="installes-capacity"/>
      <sheetName val="per-capita"/>
      <sheetName val="towns&amp;villages"/>
      <sheetName val="04REL"/>
      <sheetName val="A2_02_03"/>
      <sheetName val="cap all"/>
      <sheetName val="Manchal"/>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refreshError="1"/>
      <sheetData sheetId="14"/>
      <sheetData sheetId="15"/>
      <sheetData sheetId="16"/>
      <sheetData sheetId="17"/>
      <sheetData sheetId="18"/>
      <sheetData sheetId="19" refreshError="1"/>
      <sheetData sheetId="20"/>
      <sheetData sheetId="21"/>
      <sheetData sheetId="22" refreshError="1"/>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 val="A2-02-03"/>
      <sheetName val="1.1 Trs. Fai."/>
      <sheetName val="cap all"/>
      <sheetName val="Sheet1"/>
      <sheetName val="04REL"/>
      <sheetName val="Addl.40"/>
      <sheetName val="STN WISE EMR"/>
      <sheetName val="2004"/>
      <sheetName val="Form-C4"/>
      <sheetName val="Data"/>
      <sheetName val="Challan"/>
      <sheetName val="% of Elect"/>
      <sheetName val="Salient1"/>
      <sheetName val="DATA_PRG"/>
      <sheetName val="Dom"/>
      <sheetName val="Survey Status_2"/>
      <sheetName val="all"/>
      <sheetName val="MNCL"/>
    </sheetNames>
    <sheetDataSet>
      <sheetData sheetId="0" refreshError="1"/>
      <sheetData sheetId="1" refreshError="1"/>
      <sheetData sheetId="2" refreshError="1">
        <row r="30">
          <cell r="A30" t="str">
            <v>Business Unit</v>
          </cell>
        </row>
        <row r="31">
          <cell r="A31" t="str">
            <v>Manager</v>
          </cell>
        </row>
        <row r="34">
          <cell r="A34" t="str">
            <v>Central Power Distribution Company of AP Limited</v>
          </cell>
        </row>
      </sheetData>
      <sheetData sheetId="3" refreshError="1">
        <row r="2">
          <cell r="C2" t="str">
            <v>August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
      <sheetName val="6.2 p1"/>
      <sheetName val="6.2 p2"/>
      <sheetName val="6.3"/>
      <sheetName val="6.3A"/>
      <sheetName val="6.4a,b"/>
      <sheetName val="6.4c"/>
      <sheetName val="6.5,6.5a"/>
      <sheetName val="6.6"/>
      <sheetName val="6.7 p1"/>
      <sheetName val="6.7 p2"/>
      <sheetName val="6.8"/>
      <sheetName val="6.9"/>
      <sheetName val="6.10"/>
      <sheetName val="6.11"/>
      <sheetName val="6.12"/>
      <sheetName val="6.13"/>
      <sheetName val="6.13a"/>
      <sheetName val="6.14 p1"/>
      <sheetName val="6.14 p2"/>
      <sheetName val="6.14 p3"/>
      <sheetName val="6.14 p4"/>
      <sheetName val="6.14 p5"/>
      <sheetName val="6.14 p6"/>
      <sheetName val="6.15 "/>
      <sheetName val="6.16"/>
      <sheetName val="6.17"/>
      <sheetName val="6.18"/>
      <sheetName val="6.19"/>
      <sheetName val="6.20 p1"/>
      <sheetName val="6.20 p2"/>
      <sheetName val="6.21"/>
    </sheetNames>
    <sheetDataSet>
      <sheetData sheetId="0"/>
      <sheetData sheetId="1"/>
      <sheetData sheetId="2"/>
      <sheetData sheetId="3"/>
      <sheetData sheetId="4"/>
      <sheetData sheetId="5"/>
      <sheetData sheetId="6"/>
      <sheetData sheetId="7"/>
      <sheetData sheetId="8"/>
      <sheetData sheetId="9"/>
      <sheetData sheetId="10" refreshError="1">
        <row r="1">
          <cell r="A1" t="str">
            <v>6.7  GENERATION, PURCHASE, IMPORT AND EXPORT OF ENERGY  (Contd..)</v>
          </cell>
        </row>
        <row r="2">
          <cell r="L2" t="str">
            <v>MU</v>
          </cell>
        </row>
        <row r="3">
          <cell r="E3" t="str">
            <v>Exports</v>
          </cell>
        </row>
        <row r="4">
          <cell r="A4" t="str">
            <v>Year</v>
          </cell>
          <cell r="B4" t="str">
            <v xml:space="preserve"> Gross Total</v>
          </cell>
          <cell r="C4" t="str">
            <v>Auxiliary</v>
          </cell>
          <cell r="D4" t="str">
            <v>Net</v>
          </cell>
          <cell r="E4" t="str">
            <v xml:space="preserve"> Karnataka</v>
          </cell>
          <cell r="F4" t="str">
            <v xml:space="preserve">  Tamil Nadu</v>
          </cell>
          <cell r="G4" t="str">
            <v xml:space="preserve"> Orissa</v>
          </cell>
          <cell r="H4" t="str">
            <v xml:space="preserve">  M.P.</v>
          </cell>
          <cell r="I4" t="str">
            <v>Maharashtra</v>
          </cell>
          <cell r="J4" t="str">
            <v>Pondicherry</v>
          </cell>
          <cell r="K4" t="str">
            <v xml:space="preserve"> Total</v>
          </cell>
          <cell r="L4" t="str">
            <v xml:space="preserve"> Net Total</v>
          </cell>
        </row>
        <row r="5">
          <cell r="C5" t="str">
            <v>Consumption</v>
          </cell>
          <cell r="D5" t="str">
            <v>Generation</v>
          </cell>
        </row>
        <row r="6">
          <cell r="A6" t="str">
            <v xml:space="preserve"> 1</v>
          </cell>
          <cell r="B6">
            <v>13</v>
          </cell>
          <cell r="C6">
            <v>14</v>
          </cell>
          <cell r="E6">
            <v>15</v>
          </cell>
          <cell r="F6">
            <v>16</v>
          </cell>
          <cell r="G6">
            <v>17</v>
          </cell>
          <cell r="H6">
            <v>18</v>
          </cell>
          <cell r="I6">
            <v>19</v>
          </cell>
          <cell r="J6">
            <v>20</v>
          </cell>
          <cell r="K6">
            <v>21</v>
          </cell>
          <cell r="L6">
            <v>22</v>
          </cell>
        </row>
        <row r="7">
          <cell r="A7" t="str">
            <v>1971-72</v>
          </cell>
          <cell r="B7">
            <v>3325</v>
          </cell>
          <cell r="C7">
            <v>140.78</v>
          </cell>
          <cell r="D7">
            <v>3184.22</v>
          </cell>
          <cell r="E7" t="str">
            <v>--</v>
          </cell>
          <cell r="F7">
            <v>4</v>
          </cell>
          <cell r="G7" t="str">
            <v>--</v>
          </cell>
          <cell r="H7" t="str">
            <v>--</v>
          </cell>
          <cell r="I7" t="str">
            <v>--</v>
          </cell>
          <cell r="J7" t="str">
            <v>--</v>
          </cell>
          <cell r="K7">
            <v>4</v>
          </cell>
          <cell r="L7">
            <v>3180.22</v>
          </cell>
        </row>
        <row r="8">
          <cell r="A8" t="str">
            <v>1972-73</v>
          </cell>
          <cell r="B8">
            <v>3174</v>
          </cell>
          <cell r="C8">
            <v>156.87</v>
          </cell>
          <cell r="D8">
            <v>3017.13</v>
          </cell>
          <cell r="E8">
            <v>55</v>
          </cell>
          <cell r="F8">
            <v>6</v>
          </cell>
          <cell r="G8" t="str">
            <v>--</v>
          </cell>
          <cell r="H8" t="str">
            <v>--</v>
          </cell>
          <cell r="I8" t="str">
            <v>--</v>
          </cell>
          <cell r="J8" t="str">
            <v>--</v>
          </cell>
          <cell r="K8">
            <v>61</v>
          </cell>
          <cell r="L8">
            <v>2956.13</v>
          </cell>
        </row>
        <row r="9">
          <cell r="A9" t="str">
            <v>1973-74</v>
          </cell>
          <cell r="B9">
            <v>3611</v>
          </cell>
          <cell r="C9">
            <v>175.7</v>
          </cell>
          <cell r="D9">
            <v>3435.3</v>
          </cell>
          <cell r="E9">
            <v>91</v>
          </cell>
          <cell r="F9" t="str">
            <v>--</v>
          </cell>
          <cell r="G9" t="str">
            <v>--</v>
          </cell>
          <cell r="H9" t="str">
            <v>--</v>
          </cell>
          <cell r="I9" t="str">
            <v>--</v>
          </cell>
          <cell r="J9" t="str">
            <v>--</v>
          </cell>
          <cell r="K9">
            <v>91</v>
          </cell>
          <cell r="L9">
            <v>3344.3</v>
          </cell>
        </row>
        <row r="10">
          <cell r="A10" t="str">
            <v>1974-75</v>
          </cell>
          <cell r="B10">
            <v>3874</v>
          </cell>
          <cell r="C10">
            <v>242.36</v>
          </cell>
          <cell r="D10">
            <v>3631.64</v>
          </cell>
          <cell r="E10">
            <v>62</v>
          </cell>
          <cell r="F10">
            <v>33</v>
          </cell>
          <cell r="G10">
            <v>5</v>
          </cell>
          <cell r="H10" t="str">
            <v>--</v>
          </cell>
          <cell r="I10" t="str">
            <v>--</v>
          </cell>
          <cell r="J10" t="str">
            <v>--</v>
          </cell>
          <cell r="K10">
            <v>100</v>
          </cell>
          <cell r="L10">
            <v>3531.64</v>
          </cell>
        </row>
        <row r="11">
          <cell r="A11" t="str">
            <v>1975-76</v>
          </cell>
          <cell r="B11">
            <v>4144</v>
          </cell>
          <cell r="C11">
            <v>301.20999999999998</v>
          </cell>
          <cell r="D11">
            <v>3842.79</v>
          </cell>
          <cell r="E11">
            <v>67</v>
          </cell>
          <cell r="F11">
            <v>33</v>
          </cell>
          <cell r="G11">
            <v>3</v>
          </cell>
          <cell r="H11" t="str">
            <v>--</v>
          </cell>
          <cell r="I11" t="str">
            <v>--</v>
          </cell>
          <cell r="J11" t="str">
            <v>--</v>
          </cell>
          <cell r="K11">
            <v>103</v>
          </cell>
          <cell r="L11">
            <v>3739.79</v>
          </cell>
        </row>
        <row r="12">
          <cell r="A12" t="str">
            <v>1976-77</v>
          </cell>
          <cell r="B12">
            <v>5154</v>
          </cell>
          <cell r="C12">
            <v>348.59</v>
          </cell>
          <cell r="D12">
            <v>4805.41</v>
          </cell>
          <cell r="E12">
            <v>24</v>
          </cell>
          <cell r="F12">
            <v>158</v>
          </cell>
          <cell r="G12">
            <v>8</v>
          </cell>
          <cell r="H12" t="str">
            <v>--</v>
          </cell>
          <cell r="I12" t="str">
            <v>--</v>
          </cell>
          <cell r="J12" t="str">
            <v>--</v>
          </cell>
          <cell r="K12">
            <v>190</v>
          </cell>
          <cell r="L12">
            <v>4615.41</v>
          </cell>
        </row>
        <row r="13">
          <cell r="A13" t="str">
            <v>1977-78</v>
          </cell>
          <cell r="B13">
            <v>5410</v>
          </cell>
          <cell r="C13">
            <v>369.57</v>
          </cell>
          <cell r="D13">
            <v>5040.43</v>
          </cell>
          <cell r="E13">
            <v>27</v>
          </cell>
          <cell r="F13">
            <v>66</v>
          </cell>
          <cell r="G13">
            <v>20</v>
          </cell>
          <cell r="H13" t="str">
            <v>--</v>
          </cell>
          <cell r="I13" t="str">
            <v>--</v>
          </cell>
          <cell r="J13" t="str">
            <v>--</v>
          </cell>
          <cell r="K13">
            <v>113</v>
          </cell>
          <cell r="L13">
            <v>4927.43</v>
          </cell>
        </row>
        <row r="14">
          <cell r="A14" t="str">
            <v>1978-79</v>
          </cell>
          <cell r="B14">
            <v>6183</v>
          </cell>
          <cell r="C14">
            <v>358.9</v>
          </cell>
          <cell r="D14">
            <v>5824.1</v>
          </cell>
          <cell r="E14">
            <v>76</v>
          </cell>
          <cell r="F14">
            <v>182</v>
          </cell>
          <cell r="G14">
            <v>14</v>
          </cell>
          <cell r="H14" t="str">
            <v>--</v>
          </cell>
          <cell r="I14" t="str">
            <v>--</v>
          </cell>
          <cell r="J14" t="str">
            <v>--</v>
          </cell>
          <cell r="K14">
            <v>272</v>
          </cell>
          <cell r="L14">
            <v>5552.1</v>
          </cell>
        </row>
        <row r="15">
          <cell r="A15" t="str">
            <v>1979-80</v>
          </cell>
          <cell r="B15">
            <v>6597</v>
          </cell>
          <cell r="C15">
            <v>401.44</v>
          </cell>
          <cell r="D15">
            <v>6195.56</v>
          </cell>
          <cell r="E15">
            <v>20</v>
          </cell>
          <cell r="F15">
            <v>92</v>
          </cell>
          <cell r="G15">
            <v>200</v>
          </cell>
          <cell r="H15" t="str">
            <v>--</v>
          </cell>
          <cell r="I15" t="str">
            <v>--</v>
          </cell>
          <cell r="J15">
            <v>1</v>
          </cell>
          <cell r="K15">
            <v>313</v>
          </cell>
          <cell r="L15">
            <v>5882.56</v>
          </cell>
        </row>
        <row r="16">
          <cell r="A16" t="str">
            <v>1980-81</v>
          </cell>
          <cell r="B16">
            <v>7378</v>
          </cell>
          <cell r="C16">
            <v>463.08</v>
          </cell>
          <cell r="D16">
            <v>6914.92</v>
          </cell>
          <cell r="E16">
            <v>21</v>
          </cell>
          <cell r="F16">
            <v>52</v>
          </cell>
          <cell r="G16">
            <v>208</v>
          </cell>
          <cell r="H16" t="str">
            <v>--</v>
          </cell>
          <cell r="I16" t="str">
            <v>--</v>
          </cell>
          <cell r="J16">
            <v>1</v>
          </cell>
          <cell r="K16">
            <v>282</v>
          </cell>
          <cell r="L16">
            <v>6632.92</v>
          </cell>
        </row>
        <row r="17">
          <cell r="A17" t="str">
            <v>1981-82</v>
          </cell>
          <cell r="B17">
            <v>9117</v>
          </cell>
          <cell r="C17">
            <v>565.64</v>
          </cell>
          <cell r="D17">
            <v>8551.36</v>
          </cell>
          <cell r="E17">
            <v>120</v>
          </cell>
          <cell r="F17">
            <v>34</v>
          </cell>
          <cell r="G17">
            <v>322</v>
          </cell>
          <cell r="H17">
            <v>1</v>
          </cell>
          <cell r="I17" t="str">
            <v>--</v>
          </cell>
          <cell r="J17">
            <v>2</v>
          </cell>
          <cell r="K17">
            <v>479</v>
          </cell>
          <cell r="L17">
            <v>8072.3600000000006</v>
          </cell>
        </row>
        <row r="18">
          <cell r="A18" t="str">
            <v>1982-83</v>
          </cell>
          <cell r="B18">
            <v>10275</v>
          </cell>
          <cell r="C18">
            <v>627.54999999999995</v>
          </cell>
          <cell r="D18">
            <v>9647.4500000000007</v>
          </cell>
          <cell r="E18">
            <v>41</v>
          </cell>
          <cell r="F18">
            <v>9</v>
          </cell>
          <cell r="G18">
            <v>210</v>
          </cell>
          <cell r="H18">
            <v>52</v>
          </cell>
          <cell r="I18" t="str">
            <v>--</v>
          </cell>
          <cell r="J18">
            <v>2</v>
          </cell>
          <cell r="K18">
            <v>314</v>
          </cell>
          <cell r="L18">
            <v>9333.4500000000007</v>
          </cell>
        </row>
        <row r="19">
          <cell r="A19" t="str">
            <v>1983-84</v>
          </cell>
          <cell r="B19">
            <v>11184</v>
          </cell>
          <cell r="C19">
            <v>663.75</v>
          </cell>
          <cell r="D19">
            <v>10520.25</v>
          </cell>
          <cell r="E19">
            <v>216</v>
          </cell>
          <cell r="F19">
            <v>31</v>
          </cell>
          <cell r="G19">
            <v>222</v>
          </cell>
          <cell r="H19">
            <v>80</v>
          </cell>
          <cell r="I19" t="str">
            <v>--</v>
          </cell>
          <cell r="J19">
            <v>2</v>
          </cell>
          <cell r="K19">
            <v>551</v>
          </cell>
          <cell r="L19">
            <v>9969.25</v>
          </cell>
        </row>
        <row r="20">
          <cell r="A20" t="str">
            <v>1984-85</v>
          </cell>
          <cell r="B20">
            <v>13402</v>
          </cell>
          <cell r="C20">
            <v>685.08</v>
          </cell>
          <cell r="D20">
            <v>12716.92</v>
          </cell>
          <cell r="E20">
            <v>228</v>
          </cell>
          <cell r="F20" t="str">
            <v>--</v>
          </cell>
          <cell r="G20">
            <v>640</v>
          </cell>
          <cell r="H20">
            <v>2</v>
          </cell>
          <cell r="I20" t="str">
            <v>--</v>
          </cell>
          <cell r="J20">
            <v>3</v>
          </cell>
          <cell r="K20">
            <v>873</v>
          </cell>
          <cell r="L20">
            <v>11843.92</v>
          </cell>
        </row>
        <row r="21">
          <cell r="A21" t="str">
            <v>1985-86</v>
          </cell>
          <cell r="B21">
            <v>14461</v>
          </cell>
          <cell r="C21">
            <v>730.51</v>
          </cell>
          <cell r="D21">
            <v>13730.49</v>
          </cell>
          <cell r="E21">
            <v>59</v>
          </cell>
          <cell r="F21" t="str">
            <v>--</v>
          </cell>
          <cell r="G21">
            <v>468</v>
          </cell>
          <cell r="H21">
            <v>6</v>
          </cell>
          <cell r="I21" t="str">
            <v>--</v>
          </cell>
          <cell r="J21">
            <v>5</v>
          </cell>
          <cell r="K21">
            <v>538</v>
          </cell>
          <cell r="L21">
            <v>13192.49</v>
          </cell>
        </row>
        <row r="22">
          <cell r="A22" t="str">
            <v>1986-87</v>
          </cell>
          <cell r="B22">
            <v>16018</v>
          </cell>
          <cell r="C22">
            <v>801.02</v>
          </cell>
          <cell r="D22">
            <v>15216.98</v>
          </cell>
          <cell r="E22">
            <v>68</v>
          </cell>
          <cell r="F22" t="str">
            <v>--</v>
          </cell>
          <cell r="G22">
            <v>183</v>
          </cell>
          <cell r="H22">
            <v>41</v>
          </cell>
          <cell r="I22" t="str">
            <v>--</v>
          </cell>
          <cell r="J22">
            <v>9</v>
          </cell>
          <cell r="K22">
            <v>301</v>
          </cell>
          <cell r="L22">
            <v>14915.98</v>
          </cell>
        </row>
        <row r="23">
          <cell r="A23" t="str">
            <v>1987-88</v>
          </cell>
          <cell r="B23">
            <v>15697</v>
          </cell>
          <cell r="C23">
            <v>825.36</v>
          </cell>
          <cell r="D23">
            <v>14871.64</v>
          </cell>
          <cell r="E23">
            <v>2</v>
          </cell>
          <cell r="F23">
            <v>6</v>
          </cell>
          <cell r="G23">
            <v>123</v>
          </cell>
          <cell r="H23">
            <v>73</v>
          </cell>
          <cell r="I23" t="str">
            <v>--</v>
          </cell>
          <cell r="J23">
            <v>10</v>
          </cell>
          <cell r="K23">
            <v>214</v>
          </cell>
          <cell r="L23">
            <v>14657.64</v>
          </cell>
        </row>
        <row r="24">
          <cell r="A24" t="str">
            <v>1988-89</v>
          </cell>
          <cell r="B24">
            <v>17051</v>
          </cell>
          <cell r="C24">
            <v>745.88</v>
          </cell>
          <cell r="D24">
            <v>16305.12</v>
          </cell>
          <cell r="E24">
            <v>4</v>
          </cell>
          <cell r="F24" t="str">
            <v>--</v>
          </cell>
          <cell r="G24">
            <v>95</v>
          </cell>
          <cell r="H24">
            <v>34</v>
          </cell>
          <cell r="I24" t="str">
            <v>--</v>
          </cell>
          <cell r="J24">
            <v>13</v>
          </cell>
          <cell r="K24">
            <v>146</v>
          </cell>
          <cell r="L24">
            <v>16159.12</v>
          </cell>
        </row>
        <row r="25">
          <cell r="A25" t="str">
            <v>1989-90</v>
          </cell>
          <cell r="B25">
            <v>19071</v>
          </cell>
          <cell r="C25">
            <v>729.01</v>
          </cell>
          <cell r="D25">
            <v>18341.990000000002</v>
          </cell>
          <cell r="E25">
            <v>3</v>
          </cell>
          <cell r="F25" t="str">
            <v>--</v>
          </cell>
          <cell r="G25">
            <v>139</v>
          </cell>
          <cell r="H25">
            <v>35</v>
          </cell>
          <cell r="I25" t="str">
            <v>--</v>
          </cell>
          <cell r="J25">
            <v>16</v>
          </cell>
          <cell r="K25">
            <v>193</v>
          </cell>
          <cell r="L25">
            <v>18148.990000000002</v>
          </cell>
        </row>
        <row r="26">
          <cell r="A26" t="str">
            <v>1990-91</v>
          </cell>
          <cell r="B26">
            <v>21103</v>
          </cell>
          <cell r="C26">
            <v>869.86</v>
          </cell>
          <cell r="D26">
            <v>20233.14</v>
          </cell>
          <cell r="E26">
            <v>32</v>
          </cell>
          <cell r="F26" t="str">
            <v>--</v>
          </cell>
          <cell r="G26">
            <v>112</v>
          </cell>
          <cell r="H26">
            <v>5</v>
          </cell>
          <cell r="I26" t="str">
            <v>--</v>
          </cell>
          <cell r="J26">
            <v>13</v>
          </cell>
          <cell r="K26">
            <v>162</v>
          </cell>
          <cell r="L26">
            <v>20071.14</v>
          </cell>
        </row>
        <row r="27">
          <cell r="A27" t="str">
            <v>1991-92</v>
          </cell>
          <cell r="B27">
            <v>23508</v>
          </cell>
          <cell r="C27">
            <v>958.75</v>
          </cell>
          <cell r="D27">
            <v>22549.25</v>
          </cell>
          <cell r="E27">
            <v>5</v>
          </cell>
          <cell r="F27" t="str">
            <v>--</v>
          </cell>
          <cell r="G27">
            <v>159</v>
          </cell>
          <cell r="H27" t="str">
            <v>--</v>
          </cell>
          <cell r="I27" t="str">
            <v>--</v>
          </cell>
          <cell r="J27">
            <v>18</v>
          </cell>
          <cell r="K27">
            <v>182</v>
          </cell>
          <cell r="L27">
            <v>22367.25</v>
          </cell>
        </row>
        <row r="28">
          <cell r="A28" t="str">
            <v>1992-93</v>
          </cell>
          <cell r="B28">
            <v>25374</v>
          </cell>
          <cell r="C28">
            <v>958.01</v>
          </cell>
          <cell r="D28">
            <v>24415.99</v>
          </cell>
          <cell r="E28">
            <v>6</v>
          </cell>
          <cell r="F28" t="str">
            <v>--</v>
          </cell>
          <cell r="G28">
            <v>142</v>
          </cell>
          <cell r="H28">
            <v>30</v>
          </cell>
          <cell r="I28" t="str">
            <v>--</v>
          </cell>
          <cell r="J28">
            <v>17</v>
          </cell>
          <cell r="K28">
            <v>195</v>
          </cell>
          <cell r="L28">
            <v>24220.99</v>
          </cell>
        </row>
        <row r="29">
          <cell r="A29" t="str">
            <v>1993-94</v>
          </cell>
          <cell r="B29">
            <v>27865</v>
          </cell>
          <cell r="C29">
            <v>1002.26</v>
          </cell>
          <cell r="D29">
            <v>26862.74</v>
          </cell>
          <cell r="E29">
            <v>28</v>
          </cell>
          <cell r="F29" t="str">
            <v>--</v>
          </cell>
          <cell r="G29">
            <v>94</v>
          </cell>
          <cell r="H29" t="str">
            <v>--</v>
          </cell>
          <cell r="I29" t="str">
            <v>--</v>
          </cell>
          <cell r="J29">
            <v>18</v>
          </cell>
          <cell r="K29">
            <v>140</v>
          </cell>
          <cell r="L29">
            <v>26722.74</v>
          </cell>
        </row>
        <row r="30">
          <cell r="A30" t="str">
            <v>1994-95</v>
          </cell>
          <cell r="B30">
            <v>29985</v>
          </cell>
          <cell r="C30">
            <v>1137.8900000000001</v>
          </cell>
          <cell r="D30">
            <v>28847.11</v>
          </cell>
          <cell r="E30" t="str">
            <v>--</v>
          </cell>
          <cell r="F30" t="str">
            <v>--</v>
          </cell>
          <cell r="G30" t="str">
            <v>--</v>
          </cell>
          <cell r="H30">
            <v>15</v>
          </cell>
          <cell r="I30" t="str">
            <v>--</v>
          </cell>
          <cell r="J30">
            <v>19</v>
          </cell>
          <cell r="K30">
            <v>34</v>
          </cell>
          <cell r="L30">
            <v>28813.11</v>
          </cell>
        </row>
        <row r="31">
          <cell r="A31" t="str">
            <v>1995-96</v>
          </cell>
          <cell r="B31">
            <v>30924</v>
          </cell>
          <cell r="C31">
            <v>1466.55</v>
          </cell>
          <cell r="D31">
            <v>29457.45</v>
          </cell>
          <cell r="E31">
            <v>1</v>
          </cell>
          <cell r="F31" t="str">
            <v>--</v>
          </cell>
          <cell r="G31" t="str">
            <v>--</v>
          </cell>
          <cell r="H31" t="str">
            <v>--</v>
          </cell>
          <cell r="I31" t="str">
            <v>--</v>
          </cell>
          <cell r="J31">
            <v>22</v>
          </cell>
          <cell r="K31">
            <v>23</v>
          </cell>
          <cell r="L31">
            <v>29434.45</v>
          </cell>
        </row>
        <row r="32">
          <cell r="A32" t="str">
            <v>1996-97</v>
          </cell>
          <cell r="B32">
            <v>33682.79</v>
          </cell>
          <cell r="C32">
            <v>1590.57</v>
          </cell>
          <cell r="D32">
            <v>32092.22</v>
          </cell>
          <cell r="E32" t="str">
            <v>--</v>
          </cell>
          <cell r="F32" t="str">
            <v>--</v>
          </cell>
          <cell r="G32">
            <v>0.44600000000000001</v>
          </cell>
          <cell r="H32">
            <v>40.479999999999997</v>
          </cell>
          <cell r="I32" t="str">
            <v>--</v>
          </cell>
          <cell r="J32">
            <v>21.68</v>
          </cell>
          <cell r="K32">
            <v>62.605999999999995</v>
          </cell>
          <cell r="L32">
            <v>32029.614000000001</v>
          </cell>
        </row>
        <row r="33">
          <cell r="A33" t="str">
            <v>1997-98</v>
          </cell>
          <cell r="B33">
            <v>38146.089999999997</v>
          </cell>
          <cell r="C33">
            <v>1788.58</v>
          </cell>
          <cell r="D33">
            <v>36357.509999999995</v>
          </cell>
          <cell r="E33" t="str">
            <v>-</v>
          </cell>
          <cell r="F33" t="str">
            <v>-</v>
          </cell>
          <cell r="G33" t="str">
            <v>-</v>
          </cell>
          <cell r="H33" t="str">
            <v>-</v>
          </cell>
          <cell r="J33">
            <v>27.61</v>
          </cell>
          <cell r="K33">
            <v>27.61</v>
          </cell>
          <cell r="L33">
            <v>36329.899999999994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C47"/>
  <sheetViews>
    <sheetView tabSelected="1" view="pageBreakPreview" topLeftCell="D8" zoomScale="40" zoomScaleNormal="10" zoomScaleSheetLayoutView="40" workbookViewId="0">
      <selection activeCell="D8" sqref="D8"/>
    </sheetView>
  </sheetViews>
  <sheetFormatPr defaultColWidth="9.140625" defaultRowHeight="26.25" x14ac:dyDescent="0.4"/>
  <cols>
    <col min="1" max="1" width="8.42578125" style="1" customWidth="1"/>
    <col min="2" max="2" width="15.28515625" style="6" customWidth="1"/>
    <col min="3" max="3" width="29.42578125" style="17" customWidth="1"/>
    <col min="4" max="4" width="177.42578125" style="20" customWidth="1"/>
    <col min="5" max="5" width="45" style="20" customWidth="1"/>
    <col min="6" max="6" width="23.42578125" style="2" customWidth="1"/>
    <col min="7" max="7" width="44.42578125" style="2" customWidth="1"/>
    <col min="8" max="8" width="9.42578125" style="2" hidden="1" customWidth="1"/>
    <col min="9" max="9" width="16" style="2" customWidth="1"/>
    <col min="10" max="10" width="13.5703125" style="2" customWidth="1"/>
    <col min="11" max="11" width="13.28515625" style="2" hidden="1" customWidth="1"/>
    <col min="12" max="12" width="19.140625" style="2" hidden="1" customWidth="1"/>
    <col min="13" max="13" width="20.140625" style="2" hidden="1" customWidth="1"/>
    <col min="14" max="14" width="19.28515625" style="2" hidden="1" customWidth="1"/>
    <col min="15" max="15" width="16.28515625" style="75" customWidth="1"/>
    <col min="16" max="16" width="18.5703125" style="75" customWidth="1"/>
    <col min="17" max="17" width="23.7109375" style="18" customWidth="1"/>
    <col min="18" max="18" width="18" style="18" customWidth="1"/>
    <col min="19" max="19" width="20.28515625" style="18" customWidth="1"/>
    <col min="20" max="20" width="19.5703125" style="18" customWidth="1"/>
    <col min="21" max="21" width="23.28515625" style="18" customWidth="1"/>
    <col min="22" max="22" width="19.85546875" style="18" customWidth="1"/>
    <col min="23" max="23" width="18.140625" style="2" customWidth="1"/>
    <col min="24" max="24" width="16.28515625" style="2" customWidth="1"/>
    <col min="25" max="25" width="21.42578125" style="65" customWidth="1"/>
    <col min="26" max="26" width="27.5703125" style="2" customWidth="1"/>
    <col min="27" max="27" width="20.5703125" style="79" customWidth="1"/>
    <col min="28" max="28" width="9.140625" style="2"/>
    <col min="29" max="29" width="12.5703125" style="2" bestFit="1" customWidth="1"/>
    <col min="30" max="16384" width="9.140625" style="2"/>
  </cols>
  <sheetData>
    <row r="1" spans="1:29" s="86" customFormat="1" ht="56.25" customHeight="1" x14ac:dyDescent="0.45">
      <c r="A1" s="168" t="s">
        <v>0</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85"/>
    </row>
    <row r="2" spans="1:29" s="86" customFormat="1" ht="49.5" customHeight="1" x14ac:dyDescent="0.45">
      <c r="A2" s="168" t="s">
        <v>133</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85"/>
    </row>
    <row r="3" spans="1:29" s="86" customFormat="1" ht="45.75" customHeight="1" x14ac:dyDescent="0.45">
      <c r="A3" s="169" t="s">
        <v>134</v>
      </c>
      <c r="B3" s="169"/>
      <c r="C3" s="169"/>
      <c r="D3" s="169"/>
      <c r="E3" s="169"/>
      <c r="F3" s="169"/>
      <c r="G3" s="169"/>
      <c r="H3" s="169"/>
      <c r="I3" s="169"/>
      <c r="J3" s="169"/>
      <c r="K3" s="169"/>
      <c r="L3" s="169"/>
      <c r="M3" s="169"/>
      <c r="N3" s="169"/>
      <c r="O3" s="169"/>
      <c r="P3" s="169"/>
      <c r="Q3" s="169"/>
      <c r="R3" s="169"/>
      <c r="S3" s="169"/>
      <c r="T3" s="169"/>
      <c r="U3" s="169"/>
      <c r="V3" s="169"/>
      <c r="W3" s="169"/>
      <c r="X3" s="169"/>
      <c r="Y3" s="169"/>
      <c r="Z3" s="169"/>
      <c r="AA3" s="85"/>
    </row>
    <row r="4" spans="1:29" s="1" customFormat="1" ht="97.5" customHeight="1" x14ac:dyDescent="0.25">
      <c r="A4" s="170" t="s">
        <v>13</v>
      </c>
      <c r="B4" s="154" t="s">
        <v>14</v>
      </c>
      <c r="C4" s="154" t="s">
        <v>1</v>
      </c>
      <c r="D4" s="154" t="s">
        <v>15</v>
      </c>
      <c r="E4" s="154" t="s">
        <v>140</v>
      </c>
      <c r="F4" s="154" t="s">
        <v>2</v>
      </c>
      <c r="G4" s="162" t="s">
        <v>3</v>
      </c>
      <c r="H4" s="162" t="s">
        <v>4</v>
      </c>
      <c r="I4" s="162" t="s">
        <v>5</v>
      </c>
      <c r="J4" s="162" t="s">
        <v>6</v>
      </c>
      <c r="K4" s="172" t="s">
        <v>7</v>
      </c>
      <c r="L4" s="173"/>
      <c r="M4" s="173"/>
      <c r="N4" s="174"/>
      <c r="O4" s="163" t="s">
        <v>8</v>
      </c>
      <c r="P4" s="163" t="s">
        <v>9</v>
      </c>
      <c r="Q4" s="163" t="s">
        <v>135</v>
      </c>
      <c r="R4" s="159" t="s">
        <v>136</v>
      </c>
      <c r="S4" s="160"/>
      <c r="T4" s="161"/>
      <c r="U4" s="154" t="s">
        <v>138</v>
      </c>
      <c r="V4" s="162" t="s">
        <v>10</v>
      </c>
      <c r="W4" s="162"/>
      <c r="X4" s="162"/>
      <c r="Y4" s="154" t="s">
        <v>11</v>
      </c>
      <c r="Z4" s="154" t="s">
        <v>12</v>
      </c>
      <c r="AA4" s="152" t="s">
        <v>139</v>
      </c>
    </row>
    <row r="5" spans="1:29" s="6" customFormat="1" ht="115.5" customHeight="1" x14ac:dyDescent="0.4">
      <c r="A5" s="170"/>
      <c r="B5" s="155"/>
      <c r="C5" s="171"/>
      <c r="D5" s="155"/>
      <c r="E5" s="155"/>
      <c r="F5" s="171"/>
      <c r="G5" s="162"/>
      <c r="H5" s="162"/>
      <c r="I5" s="162"/>
      <c r="J5" s="162"/>
      <c r="K5" s="88" t="s">
        <v>16</v>
      </c>
      <c r="L5" s="4" t="s">
        <v>17</v>
      </c>
      <c r="M5" s="87" t="s">
        <v>18</v>
      </c>
      <c r="N5" s="88" t="s">
        <v>19</v>
      </c>
      <c r="O5" s="164"/>
      <c r="P5" s="164"/>
      <c r="Q5" s="164"/>
      <c r="R5" s="5" t="s">
        <v>20</v>
      </c>
      <c r="S5" s="5" t="s">
        <v>142</v>
      </c>
      <c r="T5" s="88" t="s">
        <v>137</v>
      </c>
      <c r="U5" s="155"/>
      <c r="V5" s="4" t="s">
        <v>21</v>
      </c>
      <c r="W5" s="87" t="s">
        <v>22</v>
      </c>
      <c r="X5" s="87" t="s">
        <v>143</v>
      </c>
      <c r="Y5" s="155"/>
      <c r="Z5" s="155"/>
      <c r="AA5" s="153"/>
    </row>
    <row r="6" spans="1:29" s="6" customFormat="1" ht="60" customHeight="1" x14ac:dyDescent="0.4">
      <c r="A6" s="53">
        <v>1</v>
      </c>
      <c r="B6" s="7">
        <v>2</v>
      </c>
      <c r="C6" s="7">
        <v>3</v>
      </c>
      <c r="D6" s="19">
        <v>4</v>
      </c>
      <c r="E6" s="19"/>
      <c r="F6" s="7">
        <v>5</v>
      </c>
      <c r="G6" s="7">
        <v>6</v>
      </c>
      <c r="H6" s="7">
        <v>7</v>
      </c>
      <c r="I6" s="7">
        <v>8</v>
      </c>
      <c r="J6" s="7">
        <v>9</v>
      </c>
      <c r="K6" s="7">
        <v>10</v>
      </c>
      <c r="L6" s="7">
        <v>11</v>
      </c>
      <c r="M6" s="7">
        <v>12</v>
      </c>
      <c r="N6" s="7">
        <v>13</v>
      </c>
      <c r="O6" s="7">
        <v>14</v>
      </c>
      <c r="P6" s="7">
        <v>15</v>
      </c>
      <c r="Q6" s="7">
        <v>16</v>
      </c>
      <c r="R6" s="7">
        <v>17</v>
      </c>
      <c r="S6" s="7">
        <v>18</v>
      </c>
      <c r="T6" s="7" t="s">
        <v>84</v>
      </c>
      <c r="U6" s="7">
        <v>20</v>
      </c>
      <c r="V6" s="7">
        <v>21</v>
      </c>
      <c r="W6" s="7">
        <v>22</v>
      </c>
      <c r="X6" s="7">
        <v>23</v>
      </c>
      <c r="Y6" s="7">
        <v>24</v>
      </c>
      <c r="Z6" s="7">
        <v>25</v>
      </c>
      <c r="AA6" s="53">
        <v>26</v>
      </c>
    </row>
    <row r="7" spans="1:29" s="6" customFormat="1" ht="67.5" customHeight="1" x14ac:dyDescent="0.4">
      <c r="A7" s="156" t="s">
        <v>132</v>
      </c>
      <c r="B7" s="157"/>
      <c r="C7" s="157"/>
      <c r="D7" s="157"/>
      <c r="E7" s="157"/>
      <c r="F7" s="157"/>
      <c r="G7" s="157"/>
      <c r="H7" s="157"/>
      <c r="I7" s="157"/>
      <c r="J7" s="157"/>
      <c r="K7" s="157"/>
      <c r="L7" s="157"/>
      <c r="M7" s="157"/>
      <c r="N7" s="157"/>
      <c r="O7" s="157"/>
      <c r="P7" s="157"/>
      <c r="Q7" s="157"/>
      <c r="R7" s="157"/>
      <c r="S7" s="157"/>
      <c r="T7" s="157"/>
      <c r="U7" s="157"/>
      <c r="V7" s="157"/>
      <c r="W7" s="157"/>
      <c r="X7" s="157"/>
      <c r="Y7" s="157"/>
      <c r="Z7" s="158"/>
      <c r="AA7" s="3"/>
    </row>
    <row r="8" spans="1:29" s="15" customFormat="1" ht="408.75" customHeight="1" x14ac:dyDescent="0.4">
      <c r="A8" s="3">
        <v>1</v>
      </c>
      <c r="B8" s="36" t="s">
        <v>23</v>
      </c>
      <c r="C8" s="122" t="s">
        <v>96</v>
      </c>
      <c r="D8" s="134" t="s">
        <v>200</v>
      </c>
      <c r="E8" s="41" t="s">
        <v>192</v>
      </c>
      <c r="F8" s="41" t="s">
        <v>24</v>
      </c>
      <c r="G8" s="36" t="s">
        <v>25</v>
      </c>
      <c r="H8" s="11"/>
      <c r="I8" s="11"/>
      <c r="J8" s="11"/>
      <c r="K8" s="11"/>
      <c r="L8" s="12" t="s">
        <v>26</v>
      </c>
      <c r="M8" s="37">
        <v>3086.4459999999999</v>
      </c>
      <c r="N8" s="12" t="s">
        <v>26</v>
      </c>
      <c r="O8" s="72" t="s">
        <v>160</v>
      </c>
      <c r="P8" s="72" t="s">
        <v>154</v>
      </c>
      <c r="Q8" s="136">
        <v>-0.38708068200000001</v>
      </c>
      <c r="R8" s="37">
        <v>3.9785699999999998E-3</v>
      </c>
      <c r="S8" s="37">
        <f>2+5</f>
        <v>7</v>
      </c>
      <c r="T8" s="37">
        <f>R8+S8</f>
        <v>7.0039785700000001</v>
      </c>
      <c r="U8" s="51">
        <v>0</v>
      </c>
      <c r="V8" s="51">
        <v>0</v>
      </c>
      <c r="W8" s="76">
        <v>0</v>
      </c>
      <c r="X8" s="76">
        <v>0</v>
      </c>
      <c r="Y8" s="77">
        <f t="shared" ref="Y8:Y10" si="0">Q8+T8+U8+V8+W8+X8</f>
        <v>6.6168978880000004</v>
      </c>
      <c r="Z8" s="29" t="s">
        <v>85</v>
      </c>
      <c r="AA8" s="41" t="s">
        <v>191</v>
      </c>
      <c r="AC8" s="108"/>
    </row>
    <row r="9" spans="1:29" ht="409.6" customHeight="1" x14ac:dyDescent="0.4">
      <c r="A9" s="3">
        <v>2</v>
      </c>
      <c r="B9" s="36" t="s">
        <v>97</v>
      </c>
      <c r="C9" s="10" t="s">
        <v>98</v>
      </c>
      <c r="D9" s="134" t="s">
        <v>202</v>
      </c>
      <c r="E9" s="126" t="s">
        <v>146</v>
      </c>
      <c r="F9" s="41" t="s">
        <v>24</v>
      </c>
      <c r="G9" s="36" t="s">
        <v>198</v>
      </c>
      <c r="H9" s="84"/>
      <c r="I9" s="84"/>
      <c r="J9" s="84"/>
      <c r="K9" s="84"/>
      <c r="L9" s="12" t="s">
        <v>26</v>
      </c>
      <c r="M9" s="37">
        <v>2946.53</v>
      </c>
      <c r="N9" s="12" t="s">
        <v>26</v>
      </c>
      <c r="O9" s="73" t="s">
        <v>27</v>
      </c>
      <c r="P9" s="73" t="s">
        <v>94</v>
      </c>
      <c r="Q9" s="37">
        <f>546.019692437+422.350527127</f>
        <v>968.37021956400008</v>
      </c>
      <c r="R9" s="37">
        <f>18.356456556+9.256858571</f>
        <v>27.613315127</v>
      </c>
      <c r="S9" s="37">
        <v>20</v>
      </c>
      <c r="T9" s="37">
        <f>R9+S9</f>
        <v>47.613315127</v>
      </c>
      <c r="U9" s="37">
        <f>2.39+100+100+17+10+50+30+65+12</f>
        <v>386.39</v>
      </c>
      <c r="V9" s="37">
        <f>100+100+20+5+100+100+70</f>
        <v>495</v>
      </c>
      <c r="W9" s="12">
        <f>63+19+5+35+30+50</f>
        <v>202</v>
      </c>
      <c r="X9" s="12">
        <v>20</v>
      </c>
      <c r="Y9" s="58">
        <f t="shared" si="0"/>
        <v>2119.3735346909998</v>
      </c>
      <c r="Z9" s="29" t="s">
        <v>86</v>
      </c>
      <c r="AA9" s="3" t="s">
        <v>173</v>
      </c>
    </row>
    <row r="10" spans="1:29" s="9" customFormat="1" ht="272.25" customHeight="1" x14ac:dyDescent="0.25">
      <c r="A10" s="41">
        <v>3</v>
      </c>
      <c r="B10" s="10" t="s">
        <v>28</v>
      </c>
      <c r="C10" s="10" t="s">
        <v>99</v>
      </c>
      <c r="D10" s="35" t="s">
        <v>29</v>
      </c>
      <c r="E10" s="41" t="s">
        <v>152</v>
      </c>
      <c r="F10" s="41" t="s">
        <v>24</v>
      </c>
      <c r="G10" s="11" t="s">
        <v>100</v>
      </c>
      <c r="H10" s="35"/>
      <c r="I10" s="35"/>
      <c r="J10" s="35"/>
      <c r="K10" s="35"/>
      <c r="L10" s="12" t="s">
        <v>26</v>
      </c>
      <c r="M10" s="37">
        <v>264.82</v>
      </c>
      <c r="N10" s="12" t="s">
        <v>26</v>
      </c>
      <c r="O10" s="73" t="s">
        <v>30</v>
      </c>
      <c r="P10" s="73" t="s">
        <v>156</v>
      </c>
      <c r="Q10" s="38">
        <f>115.787453799</f>
        <v>115.78745379900001</v>
      </c>
      <c r="R10" s="38">
        <v>0.57161421700000004</v>
      </c>
      <c r="S10" s="38">
        <f>5+2</f>
        <v>7</v>
      </c>
      <c r="T10" s="37">
        <f>R10+S10</f>
        <v>7.5716142170000005</v>
      </c>
      <c r="U10" s="37">
        <f>2.85+12.4</f>
        <v>15.25</v>
      </c>
      <c r="V10" s="21">
        <v>0</v>
      </c>
      <c r="W10" s="21">
        <v>0</v>
      </c>
      <c r="X10" s="21">
        <v>0</v>
      </c>
      <c r="Y10" s="58">
        <f t="shared" si="0"/>
        <v>138.60906801600001</v>
      </c>
      <c r="Z10" s="29" t="s">
        <v>86</v>
      </c>
      <c r="AA10" s="41" t="s">
        <v>191</v>
      </c>
    </row>
    <row r="11" spans="1:29" s="36" customFormat="1" ht="235.5" customHeight="1" x14ac:dyDescent="0.25">
      <c r="A11" s="41">
        <v>4</v>
      </c>
      <c r="B11" s="36" t="s">
        <v>32</v>
      </c>
      <c r="C11" s="10" t="s">
        <v>101</v>
      </c>
      <c r="D11" s="35" t="s">
        <v>33</v>
      </c>
      <c r="E11" s="41" t="s">
        <v>147</v>
      </c>
      <c r="F11" s="41" t="s">
        <v>24</v>
      </c>
      <c r="G11" s="11" t="s">
        <v>102</v>
      </c>
      <c r="H11" s="35"/>
      <c r="I11" s="35"/>
      <c r="J11" s="35"/>
      <c r="K11" s="35"/>
      <c r="L11" s="12" t="s">
        <v>26</v>
      </c>
      <c r="M11" s="37">
        <v>67.77</v>
      </c>
      <c r="N11" s="12" t="s">
        <v>26</v>
      </c>
      <c r="O11" s="73" t="s">
        <v>161</v>
      </c>
      <c r="P11" s="73" t="s">
        <v>155</v>
      </c>
      <c r="Q11" s="38">
        <f>6.213354659</f>
        <v>6.2133546590000002</v>
      </c>
      <c r="R11" s="38">
        <f>0.245964343</f>
        <v>0.245964343</v>
      </c>
      <c r="S11" s="38">
        <f>2.75</f>
        <v>2.75</v>
      </c>
      <c r="T11" s="37">
        <f>R11+S11</f>
        <v>2.9959643429999998</v>
      </c>
      <c r="U11" s="37">
        <v>1.1000000000000001</v>
      </c>
      <c r="V11" s="57">
        <v>0</v>
      </c>
      <c r="W11" s="21">
        <v>0</v>
      </c>
      <c r="X11" s="21">
        <v>0</v>
      </c>
      <c r="Y11" s="58">
        <f>Q11+T11+U11+V11+W11+X11</f>
        <v>10.309319002000001</v>
      </c>
      <c r="Z11" s="29" t="s">
        <v>158</v>
      </c>
      <c r="AA11" s="41" t="s">
        <v>191</v>
      </c>
    </row>
    <row r="12" spans="1:29" ht="211.5" customHeight="1" x14ac:dyDescent="0.4">
      <c r="A12" s="3">
        <v>5</v>
      </c>
      <c r="B12" s="36" t="s">
        <v>34</v>
      </c>
      <c r="C12" s="10" t="s">
        <v>103</v>
      </c>
      <c r="D12" s="35" t="s">
        <v>35</v>
      </c>
      <c r="E12" s="41" t="s">
        <v>148</v>
      </c>
      <c r="F12" s="41" t="s">
        <v>24</v>
      </c>
      <c r="G12" s="35" t="s">
        <v>36</v>
      </c>
      <c r="H12" s="11"/>
      <c r="I12" s="11"/>
      <c r="J12" s="11"/>
      <c r="K12" s="11"/>
      <c r="L12" s="12" t="s">
        <v>26</v>
      </c>
      <c r="M12" s="37">
        <f>110.89+27.77</f>
        <v>138.66</v>
      </c>
      <c r="N12" s="12" t="s">
        <v>26</v>
      </c>
      <c r="O12" s="73" t="s">
        <v>163</v>
      </c>
      <c r="P12" s="73" t="s">
        <v>164</v>
      </c>
      <c r="Q12" s="38">
        <v>0.144348858</v>
      </c>
      <c r="R12" s="38">
        <f>-0.005507308</f>
        <v>-5.5073079999999998E-3</v>
      </c>
      <c r="S12" s="59">
        <v>0</v>
      </c>
      <c r="T12" s="37">
        <f>R12+S12</f>
        <v>-5.5073079999999998E-3</v>
      </c>
      <c r="U12" s="57">
        <v>0</v>
      </c>
      <c r="V12" s="57">
        <v>0</v>
      </c>
      <c r="W12" s="21">
        <v>0</v>
      </c>
      <c r="X12" s="21">
        <v>0</v>
      </c>
      <c r="Y12" s="58">
        <f t="shared" ref="Y12:Y17" si="1">Q12+U12+V12+W12+X12</f>
        <v>0.144348858</v>
      </c>
      <c r="Z12" s="29" t="s">
        <v>144</v>
      </c>
      <c r="AA12" s="29" t="s">
        <v>144</v>
      </c>
    </row>
    <row r="13" spans="1:29" s="60" customFormat="1" ht="206.25" customHeight="1" x14ac:dyDescent="0.35">
      <c r="A13" s="54">
        <v>6</v>
      </c>
      <c r="B13" s="8" t="s">
        <v>37</v>
      </c>
      <c r="C13" s="36" t="s">
        <v>38</v>
      </c>
      <c r="D13" s="35" t="s">
        <v>39</v>
      </c>
      <c r="E13" s="41" t="s">
        <v>144</v>
      </c>
      <c r="F13" s="41" t="s">
        <v>24</v>
      </c>
      <c r="G13" s="11"/>
      <c r="H13" s="11"/>
      <c r="I13" s="11"/>
      <c r="J13" s="11"/>
      <c r="K13" s="11"/>
      <c r="L13" s="12" t="s">
        <v>26</v>
      </c>
      <c r="M13" s="37">
        <v>3.37</v>
      </c>
      <c r="N13" s="12" t="s">
        <v>26</v>
      </c>
      <c r="O13" s="72" t="s">
        <v>162</v>
      </c>
      <c r="P13" s="72" t="s">
        <v>88</v>
      </c>
      <c r="Q13" s="137">
        <v>0</v>
      </c>
      <c r="R13" s="57">
        <v>0</v>
      </c>
      <c r="S13" s="57">
        <v>0</v>
      </c>
      <c r="T13" s="99" t="s">
        <v>194</v>
      </c>
      <c r="U13" s="57">
        <v>0</v>
      </c>
      <c r="V13" s="57">
        <v>0</v>
      </c>
      <c r="W13" s="21">
        <v>0</v>
      </c>
      <c r="X13" s="21">
        <v>0</v>
      </c>
      <c r="Y13" s="107">
        <f t="shared" si="1"/>
        <v>0</v>
      </c>
      <c r="Z13" s="29" t="s">
        <v>144</v>
      </c>
      <c r="AA13" s="29" t="s">
        <v>144</v>
      </c>
    </row>
    <row r="14" spans="1:29" s="39" customFormat="1" ht="202.5" customHeight="1" x14ac:dyDescent="0.25">
      <c r="A14" s="3">
        <v>7</v>
      </c>
      <c r="B14" s="36" t="s">
        <v>40</v>
      </c>
      <c r="C14" s="10" t="s">
        <v>104</v>
      </c>
      <c r="D14" s="11" t="s">
        <v>203</v>
      </c>
      <c r="E14" s="41" t="s">
        <v>149</v>
      </c>
      <c r="F14" s="41" t="s">
        <v>24</v>
      </c>
      <c r="G14" s="11" t="s">
        <v>105</v>
      </c>
      <c r="H14" s="11"/>
      <c r="I14" s="11"/>
      <c r="J14" s="11"/>
      <c r="K14" s="11"/>
      <c r="L14" s="12" t="s">
        <v>26</v>
      </c>
      <c r="M14" s="37">
        <v>197.66</v>
      </c>
      <c r="N14" s="12" t="s">
        <v>26</v>
      </c>
      <c r="O14" s="72" t="s">
        <v>165</v>
      </c>
      <c r="P14" s="73" t="s">
        <v>154</v>
      </c>
      <c r="Q14" s="38">
        <v>1.3095477069999999</v>
      </c>
      <c r="R14" s="38">
        <v>-0.151512173</v>
      </c>
      <c r="S14" s="61">
        <v>0</v>
      </c>
      <c r="T14" s="37">
        <f>R14+S14</f>
        <v>-0.151512173</v>
      </c>
      <c r="U14" s="61">
        <v>0</v>
      </c>
      <c r="V14" s="61">
        <v>0</v>
      </c>
      <c r="W14" s="58">
        <v>0</v>
      </c>
      <c r="X14" s="58">
        <v>0</v>
      </c>
      <c r="Y14" s="58">
        <f t="shared" ref="Y14:Y15" si="2">Q14+T14+U14+V14+W14+X14</f>
        <v>1.1580355339999999</v>
      </c>
      <c r="Z14" s="29" t="s">
        <v>159</v>
      </c>
      <c r="AA14" s="29" t="s">
        <v>144</v>
      </c>
    </row>
    <row r="15" spans="1:29" s="15" customFormat="1" ht="195" customHeight="1" x14ac:dyDescent="0.4">
      <c r="A15" s="3">
        <v>8</v>
      </c>
      <c r="B15" s="36" t="s">
        <v>41</v>
      </c>
      <c r="C15" s="10" t="s">
        <v>106</v>
      </c>
      <c r="D15" s="35" t="s">
        <v>42</v>
      </c>
      <c r="E15" s="41" t="s">
        <v>150</v>
      </c>
      <c r="F15" s="41" t="s">
        <v>24</v>
      </c>
      <c r="G15" s="11" t="s">
        <v>107</v>
      </c>
      <c r="H15" s="11"/>
      <c r="I15" s="11"/>
      <c r="J15" s="11"/>
      <c r="K15" s="11"/>
      <c r="L15" s="12" t="s">
        <v>26</v>
      </c>
      <c r="M15" s="37">
        <v>34.299999999999997</v>
      </c>
      <c r="N15" s="12" t="s">
        <v>26</v>
      </c>
      <c r="O15" s="73" t="s">
        <v>43</v>
      </c>
      <c r="P15" s="73" t="s">
        <v>154</v>
      </c>
      <c r="Q15" s="50">
        <v>1.7958084169999999</v>
      </c>
      <c r="R15" s="50">
        <v>0.64911137200000002</v>
      </c>
      <c r="S15" s="61">
        <v>0</v>
      </c>
      <c r="T15" s="37">
        <f>R15+S15</f>
        <v>0.64911137200000002</v>
      </c>
      <c r="U15" s="61">
        <v>0</v>
      </c>
      <c r="V15" s="61">
        <v>0</v>
      </c>
      <c r="W15" s="61">
        <v>0</v>
      </c>
      <c r="X15" s="61">
        <v>0</v>
      </c>
      <c r="Y15" s="58">
        <f t="shared" si="2"/>
        <v>2.4449197890000001</v>
      </c>
      <c r="Z15" s="29" t="s">
        <v>159</v>
      </c>
      <c r="AA15" s="29" t="s">
        <v>144</v>
      </c>
    </row>
    <row r="16" spans="1:29" s="15" customFormat="1" ht="189.75" customHeight="1" x14ac:dyDescent="0.4">
      <c r="A16" s="3">
        <v>9</v>
      </c>
      <c r="B16" s="36" t="s">
        <v>44</v>
      </c>
      <c r="C16" s="36" t="s">
        <v>45</v>
      </c>
      <c r="D16" s="35" t="s">
        <v>46</v>
      </c>
      <c r="E16" s="41" t="s">
        <v>145</v>
      </c>
      <c r="F16" s="41" t="s">
        <v>24</v>
      </c>
      <c r="G16" s="36" t="s">
        <v>47</v>
      </c>
      <c r="H16" s="11"/>
      <c r="I16" s="11"/>
      <c r="J16" s="11"/>
      <c r="K16" s="11"/>
      <c r="L16" s="12" t="s">
        <v>26</v>
      </c>
      <c r="M16" s="37">
        <v>18.23</v>
      </c>
      <c r="N16" s="12" t="s">
        <v>26</v>
      </c>
      <c r="O16" s="73" t="s">
        <v>48</v>
      </c>
      <c r="P16" s="73" t="s">
        <v>31</v>
      </c>
      <c r="Q16" s="138">
        <f>0.000733293</f>
        <v>7.3329299999999999E-4</v>
      </c>
      <c r="R16" s="50">
        <v>-7.3499999999999998E-4</v>
      </c>
      <c r="S16" s="61">
        <v>0</v>
      </c>
      <c r="T16" s="99" t="s">
        <v>194</v>
      </c>
      <c r="U16" s="61">
        <v>0</v>
      </c>
      <c r="V16" s="61">
        <v>0</v>
      </c>
      <c r="W16" s="61">
        <v>0</v>
      </c>
      <c r="X16" s="61">
        <v>0</v>
      </c>
      <c r="Y16" s="58">
        <f t="shared" si="1"/>
        <v>7.3329299999999999E-4</v>
      </c>
      <c r="Z16" s="29" t="s">
        <v>159</v>
      </c>
      <c r="AA16" s="29" t="s">
        <v>144</v>
      </c>
    </row>
    <row r="17" spans="1:27" s="6" customFormat="1" ht="214.5" customHeight="1" x14ac:dyDescent="0.4">
      <c r="A17" s="3">
        <v>10</v>
      </c>
      <c r="B17" s="10" t="s">
        <v>49</v>
      </c>
      <c r="C17" s="11" t="s">
        <v>50</v>
      </c>
      <c r="D17" s="11" t="s">
        <v>51</v>
      </c>
      <c r="E17" s="41" t="s">
        <v>148</v>
      </c>
      <c r="F17" s="41" t="s">
        <v>24</v>
      </c>
      <c r="G17" s="11" t="s">
        <v>52</v>
      </c>
      <c r="H17" s="11"/>
      <c r="I17" s="11"/>
      <c r="J17" s="11"/>
      <c r="K17" s="11"/>
      <c r="L17" s="12" t="s">
        <v>26</v>
      </c>
      <c r="M17" s="30">
        <v>97</v>
      </c>
      <c r="N17" s="12" t="s">
        <v>26</v>
      </c>
      <c r="O17" s="72" t="s">
        <v>166</v>
      </c>
      <c r="P17" s="73" t="s">
        <v>31</v>
      </c>
      <c r="Q17" s="139">
        <v>1.125171863</v>
      </c>
      <c r="R17" s="66">
        <v>0</v>
      </c>
      <c r="S17" s="66">
        <v>0</v>
      </c>
      <c r="T17" s="99" t="s">
        <v>194</v>
      </c>
      <c r="U17" s="66">
        <v>0</v>
      </c>
      <c r="V17" s="66">
        <v>0</v>
      </c>
      <c r="W17" s="76">
        <v>0</v>
      </c>
      <c r="X17" s="76">
        <v>0</v>
      </c>
      <c r="Y17" s="58">
        <f t="shared" si="1"/>
        <v>1.125171863</v>
      </c>
      <c r="Z17" s="29" t="s">
        <v>89</v>
      </c>
      <c r="AA17" s="29" t="s">
        <v>144</v>
      </c>
    </row>
    <row r="18" spans="1:27" ht="324" customHeight="1" x14ac:dyDescent="0.4">
      <c r="A18" s="3">
        <v>11</v>
      </c>
      <c r="B18" s="36" t="s">
        <v>53</v>
      </c>
      <c r="C18" s="10" t="s">
        <v>108</v>
      </c>
      <c r="D18" s="35" t="s">
        <v>54</v>
      </c>
      <c r="E18" s="127" t="s">
        <v>195</v>
      </c>
      <c r="F18" s="41" t="s">
        <v>24</v>
      </c>
      <c r="G18" s="35" t="s">
        <v>55</v>
      </c>
      <c r="H18" s="11"/>
      <c r="I18" s="11"/>
      <c r="J18" s="11"/>
      <c r="K18" s="11"/>
      <c r="L18" s="12" t="s">
        <v>26</v>
      </c>
      <c r="M18" s="37">
        <f>134.68+52.22</f>
        <v>186.9</v>
      </c>
      <c r="N18" s="12" t="s">
        <v>26</v>
      </c>
      <c r="O18" s="73" t="s">
        <v>167</v>
      </c>
      <c r="P18" s="73" t="s">
        <v>164</v>
      </c>
      <c r="Q18" s="139">
        <v>0.117534219</v>
      </c>
      <c r="R18" s="128">
        <v>0.35190536100000003</v>
      </c>
      <c r="S18" s="57">
        <v>0.5</v>
      </c>
      <c r="T18" s="129">
        <f t="shared" ref="T18" si="3">R18+S18</f>
        <v>0.85190536100000003</v>
      </c>
      <c r="U18" s="57">
        <v>0</v>
      </c>
      <c r="V18" s="57">
        <v>0</v>
      </c>
      <c r="W18" s="21">
        <v>0</v>
      </c>
      <c r="X18" s="21">
        <v>0</v>
      </c>
      <c r="Y18" s="58">
        <f>Q18+T18+U18+V18+W18+X18</f>
        <v>0.96943957999999997</v>
      </c>
      <c r="Z18" s="29" t="s">
        <v>85</v>
      </c>
      <c r="AA18" s="41" t="s">
        <v>191</v>
      </c>
    </row>
    <row r="19" spans="1:27" ht="190.5" customHeight="1" x14ac:dyDescent="0.4">
      <c r="A19" s="3">
        <v>12</v>
      </c>
      <c r="B19" s="36" t="s">
        <v>56</v>
      </c>
      <c r="C19" s="10" t="s">
        <v>109</v>
      </c>
      <c r="D19" s="35" t="s">
        <v>57</v>
      </c>
      <c r="E19" s="41" t="s">
        <v>148</v>
      </c>
      <c r="F19" s="41" t="s">
        <v>24</v>
      </c>
      <c r="G19" s="35" t="s">
        <v>58</v>
      </c>
      <c r="H19" s="11"/>
      <c r="I19" s="11"/>
      <c r="J19" s="11"/>
      <c r="K19" s="11"/>
      <c r="L19" s="12" t="s">
        <v>26</v>
      </c>
      <c r="M19" s="37">
        <v>43.49</v>
      </c>
      <c r="N19" s="12" t="s">
        <v>26</v>
      </c>
      <c r="O19" s="73" t="s">
        <v>166</v>
      </c>
      <c r="P19" s="73" t="s">
        <v>87</v>
      </c>
      <c r="Q19" s="139">
        <v>4.2209526999999997E-2</v>
      </c>
      <c r="R19" s="66">
        <v>0</v>
      </c>
      <c r="S19" s="57">
        <v>0</v>
      </c>
      <c r="T19" s="99" t="s">
        <v>194</v>
      </c>
      <c r="U19" s="57">
        <v>0</v>
      </c>
      <c r="V19" s="57">
        <v>0</v>
      </c>
      <c r="W19" s="21">
        <v>0</v>
      </c>
      <c r="X19" s="21">
        <v>0</v>
      </c>
      <c r="Y19" s="58">
        <f>Q19+U19+V19+W19+X19</f>
        <v>4.2209526999999997E-2</v>
      </c>
      <c r="Z19" s="29" t="s">
        <v>159</v>
      </c>
      <c r="AA19" s="29" t="s">
        <v>144</v>
      </c>
    </row>
    <row r="20" spans="1:27" ht="209.25" customHeight="1" x14ac:dyDescent="0.4">
      <c r="A20" s="3">
        <v>13</v>
      </c>
      <c r="B20" s="36" t="s">
        <v>59</v>
      </c>
      <c r="C20" s="36" t="s">
        <v>60</v>
      </c>
      <c r="D20" s="11" t="s">
        <v>110</v>
      </c>
      <c r="E20" s="41" t="s">
        <v>148</v>
      </c>
      <c r="F20" s="41" t="s">
        <v>24</v>
      </c>
      <c r="G20" s="35" t="s">
        <v>61</v>
      </c>
      <c r="H20" s="11"/>
      <c r="I20" s="11"/>
      <c r="J20" s="11"/>
      <c r="K20" s="11"/>
      <c r="L20" s="12" t="s">
        <v>26</v>
      </c>
      <c r="M20" s="37">
        <v>69.703100000000006</v>
      </c>
      <c r="N20" s="12" t="s">
        <v>26</v>
      </c>
      <c r="O20" s="73" t="s">
        <v>168</v>
      </c>
      <c r="P20" s="73" t="s">
        <v>87</v>
      </c>
      <c r="Q20" s="139">
        <f>0.00409812+0.000879558</f>
        <v>4.9776780000000001E-3</v>
      </c>
      <c r="R20" s="66">
        <v>0</v>
      </c>
      <c r="S20" s="66">
        <v>0</v>
      </c>
      <c r="T20" s="99" t="s">
        <v>194</v>
      </c>
      <c r="U20" s="57">
        <v>0</v>
      </c>
      <c r="V20" s="57">
        <v>0</v>
      </c>
      <c r="W20" s="21">
        <v>0</v>
      </c>
      <c r="X20" s="21">
        <v>0</v>
      </c>
      <c r="Y20" s="58">
        <f t="shared" ref="Y20:Y22" si="4">Q20+U20+V20+W20+X20</f>
        <v>4.9776780000000001E-3</v>
      </c>
      <c r="Z20" s="29" t="s">
        <v>159</v>
      </c>
      <c r="AA20" s="29" t="s">
        <v>144</v>
      </c>
    </row>
    <row r="21" spans="1:27" s="40" customFormat="1" ht="202.5" customHeight="1" x14ac:dyDescent="0.35">
      <c r="A21" s="3">
        <v>14</v>
      </c>
      <c r="B21" s="36" t="s">
        <v>62</v>
      </c>
      <c r="C21" s="36" t="s">
        <v>63</v>
      </c>
      <c r="D21" s="35" t="s">
        <v>64</v>
      </c>
      <c r="E21" s="41" t="s">
        <v>89</v>
      </c>
      <c r="F21" s="41" t="s">
        <v>24</v>
      </c>
      <c r="G21" s="35" t="s">
        <v>65</v>
      </c>
      <c r="H21" s="11"/>
      <c r="I21" s="11"/>
      <c r="J21" s="11"/>
      <c r="K21" s="11"/>
      <c r="L21" s="12" t="s">
        <v>26</v>
      </c>
      <c r="M21" s="37">
        <v>23.55</v>
      </c>
      <c r="N21" s="12" t="s">
        <v>26</v>
      </c>
      <c r="O21" s="72" t="s">
        <v>43</v>
      </c>
      <c r="P21" s="72" t="s">
        <v>31</v>
      </c>
      <c r="Q21" s="139">
        <v>5.1648699999999999E-2</v>
      </c>
      <c r="R21" s="51">
        <v>0</v>
      </c>
      <c r="S21" s="57">
        <v>0</v>
      </c>
      <c r="T21" s="99" t="s">
        <v>194</v>
      </c>
      <c r="U21" s="57">
        <v>0</v>
      </c>
      <c r="V21" s="57">
        <v>0</v>
      </c>
      <c r="W21" s="21">
        <v>0</v>
      </c>
      <c r="X21" s="21">
        <v>0</v>
      </c>
      <c r="Y21" s="58">
        <f t="shared" si="4"/>
        <v>5.1648699999999999E-2</v>
      </c>
      <c r="Z21" s="29" t="s">
        <v>89</v>
      </c>
      <c r="AA21" s="29" t="s">
        <v>144</v>
      </c>
    </row>
    <row r="22" spans="1:27" s="78" customFormat="1" ht="213.75" customHeight="1" x14ac:dyDescent="0.35">
      <c r="A22" s="55">
        <v>15</v>
      </c>
      <c r="B22" s="42" t="s">
        <v>66</v>
      </c>
      <c r="C22" s="42" t="s">
        <v>111</v>
      </c>
      <c r="D22" s="23" t="s">
        <v>67</v>
      </c>
      <c r="E22" s="119" t="s">
        <v>148</v>
      </c>
      <c r="F22" s="119" t="s">
        <v>24</v>
      </c>
      <c r="G22" s="23" t="s">
        <v>112</v>
      </c>
      <c r="H22" s="33"/>
      <c r="I22" s="33"/>
      <c r="J22" s="33"/>
      <c r="K22" s="33"/>
      <c r="L22" s="12" t="s">
        <v>26</v>
      </c>
      <c r="M22" s="37">
        <v>31.74</v>
      </c>
      <c r="N22" s="12" t="s">
        <v>26</v>
      </c>
      <c r="O22" s="74" t="s">
        <v>169</v>
      </c>
      <c r="P22" s="72" t="s">
        <v>90</v>
      </c>
      <c r="Q22" s="139">
        <v>1.4333383E-2</v>
      </c>
      <c r="R22" s="51">
        <v>0</v>
      </c>
      <c r="S22" s="57">
        <v>0</v>
      </c>
      <c r="T22" s="99" t="s">
        <v>194</v>
      </c>
      <c r="U22" s="57">
        <v>0</v>
      </c>
      <c r="V22" s="57">
        <v>0</v>
      </c>
      <c r="W22" s="21">
        <v>0</v>
      </c>
      <c r="X22" s="21">
        <v>0</v>
      </c>
      <c r="Y22" s="58">
        <f t="shared" si="4"/>
        <v>1.4333383E-2</v>
      </c>
      <c r="Z22" s="29" t="s">
        <v>174</v>
      </c>
      <c r="AA22" s="29" t="s">
        <v>144</v>
      </c>
    </row>
    <row r="23" spans="1:27" s="25" customFormat="1" ht="216" customHeight="1" x14ac:dyDescent="0.3">
      <c r="A23" s="56">
        <v>16</v>
      </c>
      <c r="B23" s="22" t="s">
        <v>91</v>
      </c>
      <c r="C23" s="42" t="s">
        <v>92</v>
      </c>
      <c r="D23" s="36" t="s">
        <v>93</v>
      </c>
      <c r="E23" s="41" t="s">
        <v>151</v>
      </c>
      <c r="F23" s="119" t="s">
        <v>24</v>
      </c>
      <c r="G23" s="35" t="s">
        <v>113</v>
      </c>
      <c r="H23" s="130"/>
      <c r="I23" s="131"/>
      <c r="J23" s="132"/>
      <c r="K23" s="24"/>
      <c r="L23" s="12" t="s">
        <v>26</v>
      </c>
      <c r="M23" s="44">
        <v>0</v>
      </c>
      <c r="N23" s="44" t="s">
        <v>26</v>
      </c>
      <c r="O23" s="64" t="s">
        <v>161</v>
      </c>
      <c r="P23" s="64" t="s">
        <v>170</v>
      </c>
      <c r="Q23" s="140">
        <v>1.7277574E-2</v>
      </c>
      <c r="R23" s="52">
        <v>9.9831E-3</v>
      </c>
      <c r="S23" s="62">
        <v>0</v>
      </c>
      <c r="T23" s="37">
        <f>R23+S23</f>
        <v>9.9831E-3</v>
      </c>
      <c r="U23" s="62">
        <v>0</v>
      </c>
      <c r="V23" s="44">
        <v>0</v>
      </c>
      <c r="W23" s="63">
        <v>0</v>
      </c>
      <c r="X23" s="64">
        <v>0</v>
      </c>
      <c r="Y23" s="58">
        <f t="shared" ref="Y23" si="5">Q23+T23+U23+V23+W23+X23</f>
        <v>2.7260673999999999E-2</v>
      </c>
      <c r="Z23" s="29" t="s">
        <v>174</v>
      </c>
      <c r="AA23" s="29" t="s">
        <v>144</v>
      </c>
    </row>
    <row r="24" spans="1:27" s="67" customFormat="1" ht="46.5" customHeight="1" x14ac:dyDescent="0.35">
      <c r="A24" s="165" t="s">
        <v>180</v>
      </c>
      <c r="B24" s="166"/>
      <c r="C24" s="167"/>
      <c r="D24" s="16"/>
      <c r="E24" s="16"/>
      <c r="F24" s="14"/>
      <c r="G24" s="43"/>
      <c r="H24" s="14"/>
      <c r="I24" s="14"/>
      <c r="J24" s="14"/>
      <c r="K24" s="14"/>
      <c r="L24" s="12"/>
      <c r="M24" s="118">
        <f>SUM(M8:M23)</f>
        <v>7210.1690999999992</v>
      </c>
      <c r="N24" s="116"/>
      <c r="O24" s="117"/>
      <c r="P24" s="117"/>
      <c r="Q24" s="118">
        <f t="shared" ref="Q24:Y24" si="6">SUM(Q8:Q23)</f>
        <v>1094.6075385590002</v>
      </c>
      <c r="R24" s="118">
        <f t="shared" si="6"/>
        <v>29.288117609000004</v>
      </c>
      <c r="S24" s="118">
        <f t="shared" si="6"/>
        <v>37.25</v>
      </c>
      <c r="T24" s="118">
        <f t="shared" si="6"/>
        <v>66.538852608999974</v>
      </c>
      <c r="U24" s="118">
        <f t="shared" si="6"/>
        <v>402.74</v>
      </c>
      <c r="V24" s="118">
        <f t="shared" si="6"/>
        <v>495</v>
      </c>
      <c r="W24" s="118">
        <f t="shared" si="6"/>
        <v>202</v>
      </c>
      <c r="X24" s="118">
        <f t="shared" si="6"/>
        <v>20</v>
      </c>
      <c r="Y24" s="118">
        <f t="shared" si="6"/>
        <v>2280.8918984760003</v>
      </c>
      <c r="Z24" s="12"/>
      <c r="AA24" s="53"/>
    </row>
    <row r="25" spans="1:27" s="13" customFormat="1" ht="71.25" customHeight="1" x14ac:dyDescent="0.35">
      <c r="A25" s="149" t="s">
        <v>199</v>
      </c>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1"/>
      <c r="AA25" s="53"/>
    </row>
    <row r="26" spans="1:27" s="47" customFormat="1" ht="264" customHeight="1" x14ac:dyDescent="0.4">
      <c r="A26" s="3">
        <v>1</v>
      </c>
      <c r="B26" s="41" t="s">
        <v>120</v>
      </c>
      <c r="C26" s="36" t="s">
        <v>121</v>
      </c>
      <c r="D26" s="11" t="s">
        <v>74</v>
      </c>
      <c r="E26" s="41" t="s">
        <v>175</v>
      </c>
      <c r="F26" s="119" t="s">
        <v>24</v>
      </c>
      <c r="G26" s="49" t="s">
        <v>75</v>
      </c>
      <c r="H26" s="37"/>
      <c r="I26" s="37"/>
      <c r="J26" s="37"/>
      <c r="K26" s="45"/>
      <c r="L26" s="12" t="s">
        <v>26</v>
      </c>
      <c r="M26" s="37">
        <v>21.8</v>
      </c>
      <c r="N26" s="12" t="s">
        <v>26</v>
      </c>
      <c r="O26" s="71" t="s">
        <v>154</v>
      </c>
      <c r="P26" s="3" t="s">
        <v>171</v>
      </c>
      <c r="Q26" s="39">
        <v>0</v>
      </c>
      <c r="R26" s="39">
        <v>0</v>
      </c>
      <c r="S26" s="39">
        <v>0</v>
      </c>
      <c r="T26" s="100">
        <f t="shared" ref="T26" si="7">R26+S26</f>
        <v>0</v>
      </c>
      <c r="U26" s="39">
        <v>6</v>
      </c>
      <c r="V26" s="39">
        <v>10.8</v>
      </c>
      <c r="W26" s="39">
        <v>3</v>
      </c>
      <c r="X26" s="39">
        <v>2</v>
      </c>
      <c r="Y26" s="101">
        <f>Q26+T26+U26+V26+W26+X26</f>
        <v>21.8</v>
      </c>
      <c r="Z26" s="41" t="s">
        <v>172</v>
      </c>
      <c r="AA26" s="3" t="s">
        <v>173</v>
      </c>
    </row>
    <row r="27" spans="1:27" s="46" customFormat="1" ht="264.75" customHeight="1" x14ac:dyDescent="0.4">
      <c r="A27" s="3">
        <v>2</v>
      </c>
      <c r="B27" s="41" t="s">
        <v>68</v>
      </c>
      <c r="C27" s="10" t="s">
        <v>153</v>
      </c>
      <c r="D27" s="11" t="s">
        <v>83</v>
      </c>
      <c r="E27" s="41" t="s">
        <v>176</v>
      </c>
      <c r="F27" s="119" t="s">
        <v>24</v>
      </c>
      <c r="G27" s="48" t="s">
        <v>69</v>
      </c>
      <c r="H27" s="69"/>
      <c r="I27" s="69"/>
      <c r="J27" s="69"/>
      <c r="K27" s="70"/>
      <c r="L27" s="49" t="s">
        <v>26</v>
      </c>
      <c r="M27" s="69">
        <v>64.73</v>
      </c>
      <c r="N27" s="49" t="s">
        <v>26</v>
      </c>
      <c r="O27" s="71" t="s">
        <v>154</v>
      </c>
      <c r="P27" s="3" t="s">
        <v>171</v>
      </c>
      <c r="Q27" s="100">
        <v>0</v>
      </c>
      <c r="R27" s="100">
        <v>0</v>
      </c>
      <c r="S27" s="100">
        <v>0</v>
      </c>
      <c r="T27" s="100">
        <f>R27+S27</f>
        <v>0</v>
      </c>
      <c r="U27" s="100">
        <v>10</v>
      </c>
      <c r="V27" s="100">
        <v>30</v>
      </c>
      <c r="W27" s="100">
        <v>20</v>
      </c>
      <c r="X27" s="100">
        <v>4.7300000000000004</v>
      </c>
      <c r="Y27" s="102">
        <f>Q27+T27+U27+V27+W27+X27</f>
        <v>64.73</v>
      </c>
      <c r="Z27" s="41" t="s">
        <v>172</v>
      </c>
      <c r="AA27" s="3" t="s">
        <v>173</v>
      </c>
    </row>
    <row r="28" spans="1:27" s="47" customFormat="1" ht="257.25" customHeight="1" x14ac:dyDescent="0.4">
      <c r="A28" s="3">
        <v>3</v>
      </c>
      <c r="B28" s="41" t="s">
        <v>114</v>
      </c>
      <c r="C28" s="35" t="s">
        <v>115</v>
      </c>
      <c r="D28" s="11" t="s">
        <v>205</v>
      </c>
      <c r="E28" s="41" t="s">
        <v>175</v>
      </c>
      <c r="F28" s="119" t="s">
        <v>24</v>
      </c>
      <c r="G28" s="49" t="s">
        <v>70</v>
      </c>
      <c r="H28" s="37"/>
      <c r="I28" s="37"/>
      <c r="J28" s="37"/>
      <c r="K28" s="45"/>
      <c r="L28" s="12" t="s">
        <v>26</v>
      </c>
      <c r="M28" s="37">
        <v>67.13</v>
      </c>
      <c r="N28" s="12" t="s">
        <v>26</v>
      </c>
      <c r="O28" s="71" t="s">
        <v>154</v>
      </c>
      <c r="P28" s="3" t="s">
        <v>171</v>
      </c>
      <c r="Q28" s="39">
        <v>0</v>
      </c>
      <c r="R28" s="39">
        <v>0</v>
      </c>
      <c r="S28" s="39">
        <v>0</v>
      </c>
      <c r="T28" s="100">
        <f t="shared" ref="T28" si="8">R28+S28</f>
        <v>0</v>
      </c>
      <c r="U28" s="39">
        <v>2</v>
      </c>
      <c r="V28" s="39">
        <v>33</v>
      </c>
      <c r="W28" s="39">
        <v>30.13</v>
      </c>
      <c r="X28" s="39">
        <v>2</v>
      </c>
      <c r="Y28" s="102">
        <f t="shared" ref="Y28:Y37" si="9">Q28+T28+U28+V28+W28+X28</f>
        <v>67.13</v>
      </c>
      <c r="Z28" s="41" t="s">
        <v>172</v>
      </c>
      <c r="AA28" s="3" t="s">
        <v>173</v>
      </c>
    </row>
    <row r="29" spans="1:27" s="47" customFormat="1" ht="267" customHeight="1" x14ac:dyDescent="0.4">
      <c r="A29" s="3">
        <v>4</v>
      </c>
      <c r="B29" s="41" t="s">
        <v>116</v>
      </c>
      <c r="C29" s="35" t="s">
        <v>117</v>
      </c>
      <c r="D29" s="11" t="s">
        <v>71</v>
      </c>
      <c r="E29" s="41" t="s">
        <v>175</v>
      </c>
      <c r="F29" s="119" t="s">
        <v>24</v>
      </c>
      <c r="G29" s="49" t="s">
        <v>72</v>
      </c>
      <c r="H29" s="37"/>
      <c r="I29" s="37"/>
      <c r="J29" s="37"/>
      <c r="K29" s="45"/>
      <c r="L29" s="12" t="s">
        <v>26</v>
      </c>
      <c r="M29" s="37">
        <v>94.42</v>
      </c>
      <c r="N29" s="12" t="s">
        <v>26</v>
      </c>
      <c r="O29" s="71" t="s">
        <v>154</v>
      </c>
      <c r="P29" s="3" t="s">
        <v>171</v>
      </c>
      <c r="Q29" s="39">
        <v>0</v>
      </c>
      <c r="R29" s="39">
        <v>0</v>
      </c>
      <c r="S29" s="39">
        <v>0</v>
      </c>
      <c r="T29" s="100">
        <f t="shared" ref="T29" si="10">R29+S29</f>
        <v>0</v>
      </c>
      <c r="U29" s="39">
        <v>5</v>
      </c>
      <c r="V29" s="39">
        <v>42</v>
      </c>
      <c r="W29" s="39">
        <v>42.42</v>
      </c>
      <c r="X29" s="39">
        <v>5</v>
      </c>
      <c r="Y29" s="102">
        <f t="shared" si="9"/>
        <v>94.42</v>
      </c>
      <c r="Z29" s="41" t="s">
        <v>172</v>
      </c>
      <c r="AA29" s="3" t="s">
        <v>173</v>
      </c>
    </row>
    <row r="30" spans="1:27" s="47" customFormat="1" ht="258.75" customHeight="1" x14ac:dyDescent="0.4">
      <c r="A30" s="3">
        <v>5</v>
      </c>
      <c r="B30" s="41" t="s">
        <v>118</v>
      </c>
      <c r="C30" s="35" t="s">
        <v>119</v>
      </c>
      <c r="D30" s="11" t="s">
        <v>73</v>
      </c>
      <c r="E30" s="41" t="s">
        <v>175</v>
      </c>
      <c r="F30" s="119" t="s">
        <v>24</v>
      </c>
      <c r="G30" s="49" t="s">
        <v>72</v>
      </c>
      <c r="H30" s="37"/>
      <c r="I30" s="37"/>
      <c r="J30" s="37"/>
      <c r="K30" s="45"/>
      <c r="L30" s="12" t="s">
        <v>26</v>
      </c>
      <c r="M30" s="37">
        <v>17.28</v>
      </c>
      <c r="N30" s="12" t="s">
        <v>26</v>
      </c>
      <c r="O30" s="71" t="s">
        <v>154</v>
      </c>
      <c r="P30" s="3" t="s">
        <v>171</v>
      </c>
      <c r="Q30" s="39">
        <v>0</v>
      </c>
      <c r="R30" s="39">
        <v>0</v>
      </c>
      <c r="S30" s="39">
        <v>0</v>
      </c>
      <c r="T30" s="100">
        <f t="shared" ref="T30" si="11">R30+S30</f>
        <v>0</v>
      </c>
      <c r="U30" s="39">
        <v>2</v>
      </c>
      <c r="V30" s="39">
        <v>8.2799999999999994</v>
      </c>
      <c r="W30" s="39">
        <v>5</v>
      </c>
      <c r="X30" s="39">
        <v>2</v>
      </c>
      <c r="Y30" s="102">
        <f t="shared" si="9"/>
        <v>17.28</v>
      </c>
      <c r="Z30" s="41" t="s">
        <v>172</v>
      </c>
      <c r="AA30" s="3" t="s">
        <v>173</v>
      </c>
    </row>
    <row r="31" spans="1:27" s="13" customFormat="1" ht="271.5" customHeight="1" x14ac:dyDescent="0.35">
      <c r="A31" s="3">
        <v>6</v>
      </c>
      <c r="B31" s="41" t="s">
        <v>122</v>
      </c>
      <c r="C31" s="35" t="s">
        <v>123</v>
      </c>
      <c r="D31" s="11" t="s">
        <v>177</v>
      </c>
      <c r="E31" s="41" t="s">
        <v>175</v>
      </c>
      <c r="F31" s="119" t="s">
        <v>24</v>
      </c>
      <c r="G31" s="49" t="s">
        <v>76</v>
      </c>
      <c r="H31" s="37"/>
      <c r="I31" s="37"/>
      <c r="J31" s="37"/>
      <c r="K31" s="133"/>
      <c r="L31" s="12" t="s">
        <v>26</v>
      </c>
      <c r="M31" s="37">
        <v>222.51</v>
      </c>
      <c r="N31" s="12" t="s">
        <v>26</v>
      </c>
      <c r="O31" s="71" t="s">
        <v>154</v>
      </c>
      <c r="P31" s="3" t="s">
        <v>171</v>
      </c>
      <c r="Q31" s="39">
        <v>0</v>
      </c>
      <c r="R31" s="39">
        <v>0</v>
      </c>
      <c r="S31" s="39">
        <v>0</v>
      </c>
      <c r="T31" s="100">
        <f t="shared" ref="T31" si="12">R31+S31</f>
        <v>0</v>
      </c>
      <c r="U31" s="39">
        <v>2</v>
      </c>
      <c r="V31" s="39">
        <v>125</v>
      </c>
      <c r="W31" s="39">
        <v>92.81</v>
      </c>
      <c r="X31" s="39">
        <v>2.7</v>
      </c>
      <c r="Y31" s="101">
        <f t="shared" si="9"/>
        <v>222.51</v>
      </c>
      <c r="Z31" s="41" t="s">
        <v>172</v>
      </c>
      <c r="AA31" s="3" t="s">
        <v>173</v>
      </c>
    </row>
    <row r="32" spans="1:27" s="46" customFormat="1" ht="258" customHeight="1" x14ac:dyDescent="0.4">
      <c r="A32" s="3">
        <v>7</v>
      </c>
      <c r="B32" s="41" t="s">
        <v>124</v>
      </c>
      <c r="C32" s="35" t="s">
        <v>125</v>
      </c>
      <c r="D32" s="11" t="s">
        <v>77</v>
      </c>
      <c r="E32" s="41" t="s">
        <v>175</v>
      </c>
      <c r="F32" s="119" t="s">
        <v>24</v>
      </c>
      <c r="G32" s="49" t="s">
        <v>78</v>
      </c>
      <c r="H32" s="30"/>
      <c r="I32" s="30"/>
      <c r="J32" s="30"/>
      <c r="K32" s="34"/>
      <c r="L32" s="29" t="s">
        <v>26</v>
      </c>
      <c r="M32" s="30">
        <v>361.72</v>
      </c>
      <c r="N32" s="29" t="s">
        <v>26</v>
      </c>
      <c r="O32" s="71" t="s">
        <v>154</v>
      </c>
      <c r="P32" s="3" t="s">
        <v>171</v>
      </c>
      <c r="Q32" s="39">
        <v>0</v>
      </c>
      <c r="R32" s="39">
        <v>0</v>
      </c>
      <c r="S32" s="39">
        <v>0</v>
      </c>
      <c r="T32" s="100">
        <f t="shared" ref="T32" si="13">R32+S32</f>
        <v>0</v>
      </c>
      <c r="U32" s="39">
        <v>2</v>
      </c>
      <c r="V32" s="39">
        <v>198</v>
      </c>
      <c r="W32" s="39">
        <v>158.91</v>
      </c>
      <c r="X32" s="39">
        <v>2.81</v>
      </c>
      <c r="Y32" s="101">
        <f t="shared" si="9"/>
        <v>361.71999999999997</v>
      </c>
      <c r="Z32" s="41" t="s">
        <v>172</v>
      </c>
      <c r="AA32" s="3" t="s">
        <v>173</v>
      </c>
    </row>
    <row r="33" spans="1:27" s="47" customFormat="1" ht="252" customHeight="1" x14ac:dyDescent="0.4">
      <c r="A33" s="3">
        <v>8</v>
      </c>
      <c r="B33" s="106"/>
      <c r="C33" s="35" t="s">
        <v>126</v>
      </c>
      <c r="D33" s="11" t="s">
        <v>129</v>
      </c>
      <c r="E33" s="41" t="s">
        <v>175</v>
      </c>
      <c r="F33" s="119" t="s">
        <v>24</v>
      </c>
      <c r="G33" s="49"/>
      <c r="H33" s="37"/>
      <c r="I33" s="37"/>
      <c r="J33" s="37"/>
      <c r="K33" s="45"/>
      <c r="L33" s="12" t="s">
        <v>26</v>
      </c>
      <c r="M33" s="37">
        <v>85.25</v>
      </c>
      <c r="N33" s="12" t="s">
        <v>26</v>
      </c>
      <c r="O33" s="71" t="s">
        <v>154</v>
      </c>
      <c r="P33" s="3" t="s">
        <v>171</v>
      </c>
      <c r="Q33" s="39">
        <v>0</v>
      </c>
      <c r="R33" s="39">
        <v>0</v>
      </c>
      <c r="S33" s="39">
        <v>0</v>
      </c>
      <c r="T33" s="100">
        <f t="shared" ref="T33" si="14">R33+S33</f>
        <v>0</v>
      </c>
      <c r="U33" s="39">
        <v>5</v>
      </c>
      <c r="V33" s="39">
        <v>40</v>
      </c>
      <c r="W33" s="39">
        <v>35.25</v>
      </c>
      <c r="X33" s="39">
        <v>5</v>
      </c>
      <c r="Y33" s="101">
        <f t="shared" si="9"/>
        <v>85.25</v>
      </c>
      <c r="Z33" s="41" t="s">
        <v>172</v>
      </c>
      <c r="AA33" s="3" t="s">
        <v>173</v>
      </c>
    </row>
    <row r="34" spans="1:27" ht="255" customHeight="1" x14ac:dyDescent="0.4">
      <c r="A34" s="3">
        <v>9</v>
      </c>
      <c r="B34" s="41"/>
      <c r="C34" s="35" t="s">
        <v>127</v>
      </c>
      <c r="D34" s="11" t="s">
        <v>79</v>
      </c>
      <c r="E34" s="41" t="s">
        <v>175</v>
      </c>
      <c r="F34" s="119" t="s">
        <v>24</v>
      </c>
      <c r="G34" s="49"/>
      <c r="H34" s="37"/>
      <c r="I34" s="37"/>
      <c r="J34" s="37"/>
      <c r="K34" s="15"/>
      <c r="L34" s="12" t="s">
        <v>26</v>
      </c>
      <c r="M34" s="37">
        <v>95.25</v>
      </c>
      <c r="N34" s="12" t="s">
        <v>26</v>
      </c>
      <c r="O34" s="71" t="s">
        <v>154</v>
      </c>
      <c r="P34" s="3" t="s">
        <v>171</v>
      </c>
      <c r="Q34" s="39">
        <v>0</v>
      </c>
      <c r="R34" s="39">
        <v>0</v>
      </c>
      <c r="S34" s="39">
        <v>0</v>
      </c>
      <c r="T34" s="100">
        <f t="shared" ref="T34" si="15">R34+S34</f>
        <v>0</v>
      </c>
      <c r="U34" s="39">
        <v>5</v>
      </c>
      <c r="V34" s="39">
        <v>35</v>
      </c>
      <c r="W34" s="39">
        <v>50.25</v>
      </c>
      <c r="X34" s="39">
        <v>5</v>
      </c>
      <c r="Y34" s="101">
        <f t="shared" si="9"/>
        <v>95.25</v>
      </c>
      <c r="Z34" s="41" t="s">
        <v>172</v>
      </c>
      <c r="AA34" s="3" t="s">
        <v>173</v>
      </c>
    </row>
    <row r="35" spans="1:27" ht="252.75" customHeight="1" x14ac:dyDescent="0.4">
      <c r="A35" s="3">
        <v>10</v>
      </c>
      <c r="B35" s="41" t="s">
        <v>157</v>
      </c>
      <c r="C35" s="35" t="s">
        <v>128</v>
      </c>
      <c r="D35" s="11" t="s">
        <v>80</v>
      </c>
      <c r="E35" s="41" t="s">
        <v>175</v>
      </c>
      <c r="F35" s="119" t="s">
        <v>24</v>
      </c>
      <c r="G35" s="49" t="s">
        <v>81</v>
      </c>
      <c r="H35" s="37"/>
      <c r="I35" s="37"/>
      <c r="J35" s="37"/>
      <c r="K35" s="45"/>
      <c r="L35" s="12" t="s">
        <v>26</v>
      </c>
      <c r="M35" s="37">
        <v>56.18</v>
      </c>
      <c r="N35" s="12" t="s">
        <v>26</v>
      </c>
      <c r="O35" s="71" t="s">
        <v>154</v>
      </c>
      <c r="P35" s="3" t="s">
        <v>171</v>
      </c>
      <c r="Q35" s="103">
        <v>0</v>
      </c>
      <c r="R35" s="103">
        <v>0</v>
      </c>
      <c r="S35" s="103">
        <v>0</v>
      </c>
      <c r="T35" s="104">
        <f t="shared" ref="T35" si="16">R35+S35</f>
        <v>0</v>
      </c>
      <c r="U35" s="103">
        <v>2</v>
      </c>
      <c r="V35" s="103">
        <v>26</v>
      </c>
      <c r="W35" s="103">
        <v>26.18</v>
      </c>
      <c r="X35" s="103">
        <v>2</v>
      </c>
      <c r="Y35" s="105">
        <f t="shared" si="9"/>
        <v>56.18</v>
      </c>
      <c r="Z35" s="41" t="s">
        <v>172</v>
      </c>
      <c r="AA35" s="3" t="s">
        <v>173</v>
      </c>
    </row>
    <row r="36" spans="1:27" ht="254.25" customHeight="1" x14ac:dyDescent="0.4">
      <c r="A36" s="3">
        <v>11</v>
      </c>
      <c r="B36" s="41"/>
      <c r="C36" s="35" t="s">
        <v>130</v>
      </c>
      <c r="D36" s="11" t="s">
        <v>82</v>
      </c>
      <c r="E36" s="41" t="s">
        <v>175</v>
      </c>
      <c r="F36" s="119" t="s">
        <v>24</v>
      </c>
      <c r="G36" s="49"/>
      <c r="H36" s="37"/>
      <c r="I36" s="37"/>
      <c r="J36" s="37"/>
      <c r="K36" s="45"/>
      <c r="L36" s="12" t="s">
        <v>26</v>
      </c>
      <c r="M36" s="37">
        <v>43.82</v>
      </c>
      <c r="N36" s="12" t="s">
        <v>26</v>
      </c>
      <c r="O36" s="71" t="s">
        <v>154</v>
      </c>
      <c r="P36" s="3" t="s">
        <v>171</v>
      </c>
      <c r="Q36" s="103">
        <v>0</v>
      </c>
      <c r="R36" s="103">
        <v>0</v>
      </c>
      <c r="S36" s="103">
        <v>0</v>
      </c>
      <c r="T36" s="104">
        <f t="shared" ref="T36" si="17">R36+S36</f>
        <v>0</v>
      </c>
      <c r="U36" s="103">
        <v>3</v>
      </c>
      <c r="V36" s="103">
        <v>30</v>
      </c>
      <c r="W36" s="103">
        <v>8.82</v>
      </c>
      <c r="X36" s="103">
        <v>2</v>
      </c>
      <c r="Y36" s="105">
        <f t="shared" si="9"/>
        <v>43.82</v>
      </c>
      <c r="Z36" s="41" t="s">
        <v>172</v>
      </c>
      <c r="AA36" s="3" t="s">
        <v>173</v>
      </c>
    </row>
    <row r="37" spans="1:27" ht="277.5" customHeight="1" x14ac:dyDescent="0.4">
      <c r="A37" s="3">
        <v>12</v>
      </c>
      <c r="B37" s="41"/>
      <c r="C37" s="35" t="s">
        <v>131</v>
      </c>
      <c r="D37" s="11" t="s">
        <v>193</v>
      </c>
      <c r="E37" s="41" t="s">
        <v>175</v>
      </c>
      <c r="F37" s="119" t="s">
        <v>24</v>
      </c>
      <c r="G37" s="49"/>
      <c r="H37" s="37"/>
      <c r="I37" s="37"/>
      <c r="J37" s="37"/>
      <c r="K37" s="45"/>
      <c r="L37" s="12" t="s">
        <v>26</v>
      </c>
      <c r="M37" s="37">
        <v>561.54</v>
      </c>
      <c r="N37" s="12" t="s">
        <v>26</v>
      </c>
      <c r="O37" s="71" t="s">
        <v>154</v>
      </c>
      <c r="P37" s="3" t="s">
        <v>171</v>
      </c>
      <c r="Q37" s="39">
        <v>0</v>
      </c>
      <c r="R37" s="39">
        <v>0</v>
      </c>
      <c r="S37" s="39">
        <v>0</v>
      </c>
      <c r="T37" s="100">
        <f t="shared" ref="T37" si="18">R37+S37</f>
        <v>0</v>
      </c>
      <c r="U37" s="39">
        <v>100</v>
      </c>
      <c r="V37" s="39">
        <v>250</v>
      </c>
      <c r="W37" s="39">
        <v>206.54</v>
      </c>
      <c r="X37" s="39">
        <v>5</v>
      </c>
      <c r="Y37" s="101">
        <f t="shared" si="9"/>
        <v>561.54</v>
      </c>
      <c r="Z37" s="41" t="s">
        <v>172</v>
      </c>
      <c r="AA37" s="3" t="s">
        <v>173</v>
      </c>
    </row>
    <row r="38" spans="1:27" s="8" customFormat="1" ht="47.25" customHeight="1" x14ac:dyDescent="0.25">
      <c r="A38" s="144" t="s">
        <v>178</v>
      </c>
      <c r="B38" s="144"/>
      <c r="C38" s="144"/>
      <c r="M38" s="113">
        <f>SUM(M26:M37)</f>
        <v>1691.63</v>
      </c>
      <c r="N38" s="114"/>
      <c r="O38" s="114"/>
      <c r="P38" s="114"/>
      <c r="Q38" s="115">
        <f t="shared" ref="Q38:Y38" si="19">SUM(Q26:Q37)</f>
        <v>0</v>
      </c>
      <c r="R38" s="115">
        <f t="shared" si="19"/>
        <v>0</v>
      </c>
      <c r="S38" s="115">
        <f t="shared" si="19"/>
        <v>0</v>
      </c>
      <c r="T38" s="115">
        <f t="shared" si="19"/>
        <v>0</v>
      </c>
      <c r="U38" s="113">
        <f t="shared" si="19"/>
        <v>144</v>
      </c>
      <c r="V38" s="113">
        <f t="shared" si="19"/>
        <v>828.07999999999993</v>
      </c>
      <c r="W38" s="113">
        <f t="shared" si="19"/>
        <v>679.31</v>
      </c>
      <c r="X38" s="113">
        <f t="shared" si="19"/>
        <v>40.239999999999995</v>
      </c>
      <c r="Y38" s="113">
        <f t="shared" si="19"/>
        <v>1691.6299999999999</v>
      </c>
      <c r="Z38" s="14"/>
    </row>
    <row r="39" spans="1:27" s="13" customFormat="1" ht="36.75" customHeight="1" x14ac:dyDescent="0.35">
      <c r="A39" s="80"/>
      <c r="B39" s="68"/>
      <c r="C39" s="68"/>
      <c r="D39" s="68"/>
      <c r="E39" s="68"/>
      <c r="F39" s="68"/>
      <c r="G39" s="68"/>
      <c r="H39" s="68"/>
      <c r="I39" s="68"/>
      <c r="J39" s="68"/>
      <c r="K39" s="68"/>
      <c r="L39" s="68"/>
      <c r="M39" s="68"/>
      <c r="N39" s="68"/>
      <c r="O39" s="81"/>
      <c r="P39" s="81"/>
      <c r="Q39" s="68"/>
      <c r="R39" s="68"/>
      <c r="S39" s="68"/>
      <c r="T39" s="68"/>
      <c r="U39" s="68"/>
      <c r="V39" s="68"/>
      <c r="W39" s="68"/>
      <c r="X39" s="68"/>
      <c r="Y39" s="68"/>
      <c r="Z39" s="82"/>
      <c r="AA39" s="83"/>
    </row>
    <row r="40" spans="1:27" s="13" customFormat="1" ht="51.75" customHeight="1" x14ac:dyDescent="0.35">
      <c r="A40" s="149" t="s">
        <v>141</v>
      </c>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1"/>
      <c r="AA40" s="53"/>
    </row>
    <row r="41" spans="1:27" s="13" customFormat="1" ht="51.75" customHeight="1" x14ac:dyDescent="0.35">
      <c r="A41" s="149" t="s">
        <v>196</v>
      </c>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1"/>
    </row>
    <row r="42" spans="1:27" ht="57.75" customHeight="1" x14ac:dyDescent="0.4">
      <c r="A42" s="145" t="s">
        <v>179</v>
      </c>
      <c r="B42" s="146"/>
      <c r="C42" s="147"/>
      <c r="D42" s="26"/>
      <c r="E42" s="26"/>
      <c r="F42" s="31"/>
      <c r="G42" s="27"/>
      <c r="H42" s="28"/>
      <c r="I42" s="28"/>
      <c r="J42" s="28"/>
      <c r="K42" s="32"/>
      <c r="L42" s="27"/>
      <c r="M42" s="8">
        <v>0</v>
      </c>
      <c r="N42" s="109"/>
      <c r="O42" s="83"/>
      <c r="P42" s="83"/>
      <c r="Q42" s="14">
        <v>0</v>
      </c>
      <c r="R42" s="14">
        <v>0</v>
      </c>
      <c r="S42" s="14">
        <v>0</v>
      </c>
      <c r="T42" s="14">
        <v>0</v>
      </c>
      <c r="U42" s="14">
        <v>0</v>
      </c>
      <c r="V42" s="14">
        <v>0</v>
      </c>
      <c r="W42" s="14">
        <v>0</v>
      </c>
      <c r="X42" s="14">
        <v>0</v>
      </c>
      <c r="Y42" s="14">
        <v>0</v>
      </c>
      <c r="Z42" s="110"/>
      <c r="AA42" s="53"/>
    </row>
    <row r="43" spans="1:27" s="125" customFormat="1" ht="55.5" customHeight="1" x14ac:dyDescent="0.4">
      <c r="A43" s="123" t="s">
        <v>181</v>
      </c>
      <c r="B43" s="123"/>
      <c r="C43" s="123"/>
      <c r="D43" s="124"/>
      <c r="E43" s="124"/>
      <c r="F43" s="111"/>
      <c r="G43" s="111"/>
      <c r="H43" s="111"/>
      <c r="I43" s="111"/>
      <c r="J43" s="111"/>
      <c r="K43" s="111"/>
      <c r="L43" s="111"/>
      <c r="M43" s="120">
        <f>SUM(M42+M38+M24)</f>
        <v>8901.7991000000002</v>
      </c>
      <c r="N43" s="121"/>
      <c r="O43" s="112"/>
      <c r="P43" s="112"/>
      <c r="Q43" s="141">
        <f t="shared" ref="Q43:Y43" si="20">SUM(Q42+Q38+Q24)</f>
        <v>1094.6075385590002</v>
      </c>
      <c r="R43" s="120">
        <f t="shared" si="20"/>
        <v>29.288117609000004</v>
      </c>
      <c r="S43" s="120">
        <f t="shared" si="20"/>
        <v>37.25</v>
      </c>
      <c r="T43" s="120">
        <f t="shared" si="20"/>
        <v>66.538852608999974</v>
      </c>
      <c r="U43" s="120">
        <f t="shared" si="20"/>
        <v>546.74</v>
      </c>
      <c r="V43" s="120">
        <f t="shared" si="20"/>
        <v>1323.08</v>
      </c>
      <c r="W43" s="120">
        <f t="shared" si="20"/>
        <v>881.31</v>
      </c>
      <c r="X43" s="120">
        <f t="shared" si="20"/>
        <v>60.239999999999995</v>
      </c>
      <c r="Y43" s="120">
        <f t="shared" si="20"/>
        <v>3972.5218984760004</v>
      </c>
      <c r="Z43" s="111"/>
      <c r="AA43" s="121"/>
    </row>
    <row r="44" spans="1:27" ht="102.75" customHeight="1" x14ac:dyDescent="0.4"/>
    <row r="45" spans="1:27" x14ac:dyDescent="0.4">
      <c r="W45" s="148" t="s">
        <v>95</v>
      </c>
      <c r="X45" s="148"/>
      <c r="Y45" s="148"/>
      <c r="Z45" s="148"/>
    </row>
    <row r="46" spans="1:27" ht="23.25" customHeight="1" x14ac:dyDescent="0.4">
      <c r="W46" s="148" t="s">
        <v>190</v>
      </c>
      <c r="X46" s="148"/>
      <c r="Y46" s="148"/>
      <c r="Z46" s="148"/>
    </row>
    <row r="47" spans="1:27" hidden="1" x14ac:dyDescent="0.4"/>
  </sheetData>
  <autoFilter ref="B5:AA24"/>
  <mergeCells count="32">
    <mergeCell ref="A1:Z1"/>
    <mergeCell ref="A2:Z2"/>
    <mergeCell ref="A3:Z3"/>
    <mergeCell ref="A4:A5"/>
    <mergeCell ref="B4:B5"/>
    <mergeCell ref="C4:C5"/>
    <mergeCell ref="D4:D5"/>
    <mergeCell ref="F4:F5"/>
    <mergeCell ref="G4:G5"/>
    <mergeCell ref="H4:H5"/>
    <mergeCell ref="I4:I5"/>
    <mergeCell ref="J4:J5"/>
    <mergeCell ref="K4:N4"/>
    <mergeCell ref="O4:O5"/>
    <mergeCell ref="P4:P5"/>
    <mergeCell ref="AA4:AA5"/>
    <mergeCell ref="E4:E5"/>
    <mergeCell ref="A25:Z25"/>
    <mergeCell ref="A7:Z7"/>
    <mergeCell ref="R4:T4"/>
    <mergeCell ref="U4:U5"/>
    <mergeCell ref="V4:X4"/>
    <mergeCell ref="Y4:Y5"/>
    <mergeCell ref="Z4:Z5"/>
    <mergeCell ref="Q4:Q5"/>
    <mergeCell ref="A24:C24"/>
    <mergeCell ref="A38:C38"/>
    <mergeCell ref="A42:C42"/>
    <mergeCell ref="W45:Z45"/>
    <mergeCell ref="W46:Z46"/>
    <mergeCell ref="A40:Z40"/>
    <mergeCell ref="A41:AA41"/>
  </mergeCells>
  <dataValidations disablePrompts="1" count="1">
    <dataValidation type="decimal" allowBlank="1" showInputMessage="1" showErrorMessage="1" sqref="T65390:U65390 T130926:U130926 T196462:U196462 T261998:U261998 T327534:U327534 T393070:U393070 T458606:U458606 T524142:U524142 T589678:U589678 T655214:U655214 T720750:U720750 T786286:U786286 T851822:U851822 T917358:U917358 T982894:U982894">
      <formula1>-1000000000000000000</formula1>
      <formula2>10000000000000000000</formula2>
    </dataValidation>
  </dataValidations>
  <printOptions horizontalCentered="1"/>
  <pageMargins left="0.31496062992125984" right="0.23622047244094491" top="0.43307086614173229" bottom="0.43307086614173229" header="0.31496062992125984" footer="0.27559055118110237"/>
  <pageSetup paperSize="8" scale="32" pageOrder="overThenDown" orientation="landscape" r:id="rId1"/>
  <headerFooter>
    <oddFooter>Page &amp;P of &amp;N</oddFooter>
  </headerFooter>
  <rowBreaks count="3" manualBreakCount="3">
    <brk id="14" max="26" man="1"/>
    <brk id="24" max="26" man="1"/>
    <brk id="33" max="2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zoomScale="70" zoomScaleNormal="70" zoomScaleSheetLayoutView="100" workbookViewId="0">
      <selection activeCell="F2" sqref="F2"/>
    </sheetView>
  </sheetViews>
  <sheetFormatPr defaultColWidth="9.140625" defaultRowHeight="15.75" x14ac:dyDescent="0.25"/>
  <cols>
    <col min="1" max="1" width="8.28515625" style="89" customWidth="1"/>
    <col min="2" max="2" width="44.140625" style="89" customWidth="1"/>
    <col min="3" max="3" width="19.5703125" style="89" customWidth="1"/>
    <col min="4" max="4" width="24.140625" style="89" customWidth="1"/>
    <col min="5" max="5" width="16.42578125" style="89" customWidth="1"/>
    <col min="6" max="6" width="21" style="89" customWidth="1"/>
    <col min="7" max="16384" width="9.140625" style="89"/>
  </cols>
  <sheetData>
    <row r="1" spans="1:8" ht="40.5" customHeight="1" x14ac:dyDescent="0.25">
      <c r="A1" s="143" t="s">
        <v>204</v>
      </c>
      <c r="B1" s="143"/>
      <c r="C1" s="143"/>
      <c r="D1" s="143"/>
      <c r="E1" s="143"/>
      <c r="F1" s="143"/>
      <c r="G1" s="90"/>
      <c r="H1" s="90"/>
    </row>
    <row r="2" spans="1:8" ht="72" customHeight="1" x14ac:dyDescent="0.25">
      <c r="A2" s="92" t="s">
        <v>13</v>
      </c>
      <c r="B2" s="92" t="s">
        <v>182</v>
      </c>
      <c r="C2" s="93" t="s">
        <v>183</v>
      </c>
      <c r="D2" s="93" t="s">
        <v>184</v>
      </c>
      <c r="E2" s="93" t="s">
        <v>185</v>
      </c>
      <c r="F2" s="142" t="s">
        <v>186</v>
      </c>
    </row>
    <row r="3" spans="1:8" s="91" customFormat="1" ht="68.25" customHeight="1" x14ac:dyDescent="0.25">
      <c r="A3" s="94">
        <v>1</v>
      </c>
      <c r="B3" s="95" t="s">
        <v>197</v>
      </c>
      <c r="C3" s="94">
        <v>29.29</v>
      </c>
      <c r="D3" s="94">
        <v>37.25</v>
      </c>
      <c r="E3" s="94">
        <v>66.540000000000006</v>
      </c>
      <c r="F3" s="94">
        <v>402.74</v>
      </c>
    </row>
    <row r="4" spans="1:8" ht="75.75" customHeight="1" x14ac:dyDescent="0.25">
      <c r="A4" s="94">
        <v>2</v>
      </c>
      <c r="B4" s="95" t="s">
        <v>187</v>
      </c>
      <c r="C4" s="96">
        <v>0</v>
      </c>
      <c r="D4" s="96">
        <v>0</v>
      </c>
      <c r="E4" s="96">
        <v>0</v>
      </c>
      <c r="F4" s="96">
        <v>144</v>
      </c>
    </row>
    <row r="5" spans="1:8" ht="75.75" customHeight="1" x14ac:dyDescent="0.25">
      <c r="A5" s="94">
        <v>3</v>
      </c>
      <c r="B5" s="95" t="s">
        <v>188</v>
      </c>
      <c r="C5" s="96">
        <v>0</v>
      </c>
      <c r="D5" s="96">
        <v>0</v>
      </c>
      <c r="E5" s="96">
        <v>0</v>
      </c>
      <c r="F5" s="96">
        <v>0</v>
      </c>
    </row>
    <row r="6" spans="1:8" ht="47.25" customHeight="1" x14ac:dyDescent="0.25">
      <c r="A6" s="97"/>
      <c r="B6" s="97" t="s">
        <v>189</v>
      </c>
      <c r="C6" s="98">
        <f>C5+C4+C3</f>
        <v>29.29</v>
      </c>
      <c r="D6" s="98">
        <f>D5+D4+D3</f>
        <v>37.25</v>
      </c>
      <c r="E6" s="98">
        <v>66.540000000000006</v>
      </c>
      <c r="F6" s="98">
        <f>F5+F4+F3</f>
        <v>546.74</v>
      </c>
    </row>
    <row r="7" spans="1:8" x14ac:dyDescent="0.25">
      <c r="A7" s="91"/>
      <c r="B7" s="91"/>
      <c r="C7" s="91"/>
      <c r="D7" s="91"/>
      <c r="E7" s="91"/>
      <c r="F7" s="91"/>
    </row>
    <row r="8" spans="1:8" ht="33" customHeight="1" x14ac:dyDescent="0.25"/>
    <row r="10" spans="1:8" x14ac:dyDescent="0.25">
      <c r="E10" s="135" t="s">
        <v>95</v>
      </c>
      <c r="F10" s="135"/>
    </row>
    <row r="11" spans="1:8" x14ac:dyDescent="0.25">
      <c r="E11" s="135" t="s">
        <v>201</v>
      </c>
      <c r="F11" s="135"/>
    </row>
  </sheetData>
  <mergeCells count="1">
    <mergeCell ref="A1:F1"/>
  </mergeCells>
  <printOptions horizontalCentered="1"/>
  <pageMargins left="0.51" right="0.28000000000000003" top="0.75" bottom="0.75" header="0.3" footer="0.3"/>
  <pageSetup paperSize="9" scale="71" fitToHeight="2"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ARR 25-26</vt:lpstr>
      <vt:lpstr>Financial Abstract</vt:lpstr>
      <vt:lpstr>'ARR 25-26'!Print_Area</vt:lpstr>
      <vt:lpstr>'Financial Abstract'!Print_Area</vt:lpstr>
      <vt:lpstr>'ARR 25-26'!Print_Titles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TGTRANSCO</cp:lastModifiedBy>
  <cp:lastPrinted>2025-11-28T06:50:25Z</cp:lastPrinted>
  <dcterms:created xsi:type="dcterms:W3CDTF">2024-11-05T05:32:57Z</dcterms:created>
  <dcterms:modified xsi:type="dcterms:W3CDTF">2025-12-18T09:52:36Z</dcterms:modified>
</cp:coreProperties>
</file>